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Civil\civilejra.ir\Metre Project-5_civilejra.ir\"/>
    </mc:Choice>
  </mc:AlternateContent>
  <xr:revisionPtr revIDLastSave="0" documentId="13_ncr:1_{77B60505-58F3-4A65-ADEE-B7F51724A9A2}" xr6:coauthVersionLast="47" xr6:coauthVersionMax="47" xr10:uidLastSave="{00000000-0000-0000-0000-000000000000}"/>
  <bookViews>
    <workbookView xWindow="-108" yWindow="-108" windowWidth="23256" windowHeight="12456" tabRatio="792" activeTab="13" xr2:uid="{00000000-000D-0000-FFFF-FFFF00000000}"/>
  </bookViews>
  <sheets>
    <sheet name="فهرست" sheetId="26" r:id="rId1"/>
    <sheet name="لیستوفر" sheetId="12" r:id="rId2"/>
    <sheet name="جدول مصالح مصرفی" sheetId="13" r:id="rId3"/>
    <sheet name="ریزمتره" sheetId="6" r:id="rId4"/>
    <sheet name="خلاصه متره" sheetId="11" r:id="rId5"/>
    <sheet name="مالی" sheetId="8" r:id="rId6"/>
    <sheet name="خلاصه مالی" sheetId="24" r:id="rId7"/>
    <sheet name="خلاصه فصول صورت وضعیت 1" sheetId="2" r:id="rId8"/>
    <sheet name="خلاصه فصول -صورت وضعیت 2" sheetId="17" r:id="rId9"/>
    <sheet name="صفحه اول تعدیل" sheetId="14" r:id="rId10"/>
    <sheet name="تعدیل 1 به صفر" sheetId="16" r:id="rId11"/>
    <sheet name="صفحه اول تعدیل (2)" sheetId="18" r:id="rId12"/>
    <sheet name="تعدیل 2 به 1" sheetId="15" r:id="rId13"/>
    <sheet name="قیمت تمام شده" sheetId="25" r:id="rId14"/>
  </sheets>
  <definedNames>
    <definedName name="_xlnm.Print_Titles" localSheetId="10">'تعدیل 1 به صفر'!$1:$5</definedName>
    <definedName name="_xlnm.Print_Titles" localSheetId="12">'تعدیل 2 به 1'!$1:$5</definedName>
    <definedName name="_xlnm.Print_Titles" localSheetId="8">'خلاصه فصول -صورت وضعیت 2'!$7:$11</definedName>
    <definedName name="_xlnm.Print_Titles" localSheetId="6">'خلاصه مالی'!$1:$7</definedName>
    <definedName name="_xlnm.Print_Titles" localSheetId="4">'خلاصه متره'!$1:$7</definedName>
    <definedName name="_xlnm.Print_Titles" localSheetId="3">ریزمتره!$1:$7</definedName>
    <definedName name="_xlnm.Print_Titles" localSheetId="1">لیستوفر!$1:$7</definedName>
    <definedName name="_xlnm.Print_Titles" localSheetId="5">مالی!$1:$7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0" i="15" l="1"/>
  <c r="H74" i="15"/>
  <c r="H71" i="15"/>
  <c r="H68" i="15"/>
  <c r="H62" i="15"/>
  <c r="H59" i="15"/>
  <c r="H56" i="15"/>
  <c r="H50" i="15"/>
  <c r="H47" i="15"/>
  <c r="H44" i="15"/>
  <c r="H38" i="15"/>
  <c r="H35" i="15"/>
  <c r="H32" i="15"/>
  <c r="H26" i="15"/>
  <c r="H23" i="15"/>
  <c r="H20" i="15"/>
  <c r="L6" i="15"/>
  <c r="L7" i="15"/>
  <c r="L9" i="15"/>
  <c r="L10" i="15"/>
  <c r="L12" i="15"/>
  <c r="L13" i="15"/>
  <c r="L15" i="15"/>
  <c r="L16" i="15"/>
  <c r="L17" i="15"/>
  <c r="L18" i="15"/>
  <c r="L19" i="15"/>
  <c r="L20" i="15"/>
  <c r="L21" i="15"/>
  <c r="L22" i="15"/>
  <c r="L24" i="15"/>
  <c r="L25" i="15"/>
  <c r="L26" i="15"/>
  <c r="L27" i="15"/>
  <c r="L28" i="15"/>
  <c r="L29" i="15"/>
  <c r="L30" i="15"/>
  <c r="L31" i="15"/>
  <c r="L33" i="15"/>
  <c r="L34" i="15"/>
  <c r="L35" i="15"/>
  <c r="L36" i="15"/>
  <c r="L37" i="15"/>
  <c r="L38" i="15"/>
  <c r="L39" i="15"/>
  <c r="L40" i="15"/>
  <c r="L42" i="15"/>
  <c r="L43" i="15"/>
  <c r="L44" i="15"/>
  <c r="L45" i="15"/>
  <c r="L46" i="15"/>
  <c r="L47" i="15"/>
  <c r="L48" i="15"/>
  <c r="L49" i="15"/>
  <c r="L51" i="15"/>
  <c r="L52" i="15"/>
  <c r="L53" i="15"/>
  <c r="L54" i="15"/>
  <c r="L55" i="15"/>
  <c r="L56" i="15"/>
  <c r="L57" i="15"/>
  <c r="L58" i="15"/>
  <c r="L59" i="15"/>
  <c r="L60" i="15"/>
  <c r="L61" i="15"/>
  <c r="L62" i="15"/>
  <c r="L63" i="15"/>
  <c r="L64" i="15"/>
  <c r="L65" i="15"/>
  <c r="K320" i="6" l="1"/>
  <c r="K319" i="6"/>
  <c r="L328" i="6" s="1"/>
  <c r="K331" i="6"/>
  <c r="L337" i="6"/>
  <c r="K337" i="6"/>
  <c r="K330" i="6"/>
  <c r="K35" i="24"/>
  <c r="K20" i="24"/>
  <c r="K9" i="24"/>
  <c r="F99" i="8"/>
  <c r="F98" i="8"/>
  <c r="F98" i="11"/>
  <c r="F97" i="11"/>
  <c r="K401" i="6"/>
  <c r="K400" i="6"/>
  <c r="K395" i="6"/>
  <c r="M6" i="16" l="1"/>
  <c r="H14" i="15" l="1"/>
  <c r="H17" i="15"/>
  <c r="H29" i="15"/>
  <c r="H41" i="15"/>
  <c r="H53" i="15"/>
  <c r="H65" i="15"/>
  <c r="H77" i="15"/>
  <c r="H11" i="15"/>
  <c r="F78" i="15"/>
  <c r="G78" i="15"/>
  <c r="I78" i="15" l="1"/>
  <c r="I80" i="15"/>
  <c r="I79" i="15"/>
  <c r="M10" i="16"/>
  <c r="H20" i="16"/>
  <c r="K10" i="6" l="1"/>
  <c r="K12" i="6"/>
  <c r="L12" i="6" s="1"/>
  <c r="M8" i="16" l="1"/>
  <c r="H21" i="16"/>
  <c r="H8" i="15" l="1"/>
  <c r="I92" i="15"/>
  <c r="O19" i="14" l="1"/>
  <c r="L388" i="6"/>
  <c r="F94" i="11" s="1"/>
  <c r="F83" i="11"/>
  <c r="F84" i="8" s="1"/>
  <c r="G84" i="8" s="1"/>
  <c r="L339" i="6"/>
  <c r="F84" i="11" s="1"/>
  <c r="F85" i="8" s="1"/>
  <c r="G85" i="8" s="1"/>
  <c r="K304" i="6"/>
  <c r="M33" i="16" l="1"/>
  <c r="M34" i="16"/>
  <c r="M7" i="16"/>
  <c r="M9" i="16"/>
  <c r="M11" i="16"/>
  <c r="M12" i="16"/>
  <c r="M13" i="16"/>
  <c r="M14" i="16"/>
  <c r="M15" i="16"/>
  <c r="M16" i="16"/>
  <c r="M17" i="16"/>
  <c r="M18" i="16"/>
  <c r="M19" i="16"/>
  <c r="M20" i="16"/>
  <c r="M21" i="16"/>
  <c r="M22" i="16"/>
  <c r="M23" i="16"/>
  <c r="M24" i="16"/>
  <c r="M25" i="16"/>
  <c r="M26" i="16"/>
  <c r="M27" i="16"/>
  <c r="M28" i="16"/>
  <c r="M29" i="16"/>
  <c r="M30" i="16"/>
  <c r="M31" i="16"/>
  <c r="M32" i="16"/>
  <c r="L8" i="15"/>
  <c r="L11" i="15"/>
  <c r="L14" i="15"/>
  <c r="L23" i="15"/>
  <c r="L32" i="15"/>
  <c r="L41" i="15"/>
  <c r="L50"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F10" i="11" l="1"/>
  <c r="H6" i="16" l="1"/>
  <c r="J6" i="16" s="1"/>
  <c r="Q6" i="16" s="1"/>
  <c r="I7" i="16"/>
  <c r="I8" i="16"/>
  <c r="I9" i="16"/>
  <c r="I10" i="16"/>
  <c r="I11" i="16"/>
  <c r="I12" i="16"/>
  <c r="I13" i="16"/>
  <c r="I14" i="16"/>
  <c r="I15" i="16"/>
  <c r="I16" i="16"/>
  <c r="I17" i="16"/>
  <c r="I18" i="16"/>
  <c r="I19" i="16"/>
  <c r="I20" i="16"/>
  <c r="I21" i="16"/>
  <c r="I22" i="16"/>
  <c r="I23" i="16"/>
  <c r="I24" i="16"/>
  <c r="I25" i="16"/>
  <c r="I26" i="16"/>
  <c r="I27" i="16"/>
  <c r="I28" i="16"/>
  <c r="I29" i="16"/>
  <c r="I30" i="16"/>
  <c r="I31" i="16"/>
  <c r="I32" i="16"/>
  <c r="I33" i="16"/>
  <c r="I34" i="16"/>
  <c r="H14" i="16" l="1"/>
  <c r="J14" i="16" s="1"/>
  <c r="Q14" i="16" s="1"/>
  <c r="H16" i="16"/>
  <c r="J16" i="16" s="1"/>
  <c r="Q16" i="16" s="1"/>
  <c r="H18" i="16"/>
  <c r="J18" i="16" s="1"/>
  <c r="Q18" i="16" s="1"/>
  <c r="H19" i="16"/>
  <c r="J20" i="16"/>
  <c r="Q20" i="16" s="1"/>
  <c r="J21" i="16"/>
  <c r="Q21" i="16" s="1"/>
  <c r="H22" i="16"/>
  <c r="J22" i="16" s="1"/>
  <c r="Q22" i="16" s="1"/>
  <c r="H23" i="16"/>
  <c r="J23" i="16" s="1"/>
  <c r="Q23" i="16" s="1"/>
  <c r="H24" i="16"/>
  <c r="J24" i="16" s="1"/>
  <c r="Q24" i="16" s="1"/>
  <c r="H25" i="16"/>
  <c r="J25" i="16" s="1"/>
  <c r="Q25" i="16" s="1"/>
  <c r="H26" i="16"/>
  <c r="J26" i="16" s="1"/>
  <c r="Q26" i="16" s="1"/>
  <c r="H27" i="16"/>
  <c r="J27" i="16" s="1"/>
  <c r="Q27" i="16" s="1"/>
  <c r="H28" i="16"/>
  <c r="J28" i="16" s="1"/>
  <c r="Q28" i="16" s="1"/>
  <c r="H29" i="16"/>
  <c r="J29" i="16" s="1"/>
  <c r="Q29" i="16" s="1"/>
  <c r="H30" i="16"/>
  <c r="J30" i="16" s="1"/>
  <c r="Q30" i="16" s="1"/>
  <c r="H31" i="16"/>
  <c r="J31" i="16" s="1"/>
  <c r="Q31" i="16" s="1"/>
  <c r="H32" i="16"/>
  <c r="J32" i="16" s="1"/>
  <c r="Q32" i="16" s="1"/>
  <c r="H34" i="16"/>
  <c r="J34" i="16" s="1"/>
  <c r="Q34" i="16" s="1"/>
  <c r="J19" i="16" l="1"/>
  <c r="Q19" i="16" s="1"/>
  <c r="M92" i="15"/>
  <c r="K44" i="6"/>
  <c r="F11" i="8" l="1"/>
  <c r="G11" i="8" s="1"/>
  <c r="F12" i="11" l="1"/>
  <c r="F14" i="8" s="1"/>
  <c r="G14" i="8" s="1"/>
  <c r="J26" i="17" l="1"/>
  <c r="K26" i="17" l="1"/>
  <c r="E48" i="15" s="1"/>
  <c r="G48" i="15" s="1"/>
  <c r="K36" i="24"/>
  <c r="J40" i="17" s="1"/>
  <c r="K34" i="24"/>
  <c r="J38" i="17" s="1"/>
  <c r="K38" i="17" s="1"/>
  <c r="E84" i="15" s="1"/>
  <c r="G84" i="15" s="1"/>
  <c r="K33" i="24"/>
  <c r="J37" i="17" s="1"/>
  <c r="K37" i="17" s="1"/>
  <c r="E81" i="15" s="1"/>
  <c r="G81" i="15" s="1"/>
  <c r="K21" i="24"/>
  <c r="J25" i="17" s="1"/>
  <c r="K12" i="24"/>
  <c r="K8" i="24"/>
  <c r="I49" i="15" l="1"/>
  <c r="M49" i="15" s="1"/>
  <c r="I50" i="15"/>
  <c r="M50" i="15" s="1"/>
  <c r="I48" i="15"/>
  <c r="M48" i="15" s="1"/>
  <c r="I82" i="15"/>
  <c r="I83" i="15"/>
  <c r="M83" i="15" s="1"/>
  <c r="I81" i="15"/>
  <c r="M81" i="15" s="1"/>
  <c r="K40" i="17"/>
  <c r="E90" i="15" s="1"/>
  <c r="G90" i="15" s="1"/>
  <c r="I84" i="15"/>
  <c r="M84" i="15" s="1"/>
  <c r="I86" i="15"/>
  <c r="M86" i="15" s="1"/>
  <c r="I85" i="15"/>
  <c r="M85" i="15" s="1"/>
  <c r="J12" i="17"/>
  <c r="K9" i="2"/>
  <c r="K25" i="17"/>
  <c r="E45" i="15" s="1"/>
  <c r="G45" i="15" s="1"/>
  <c r="M82" i="15"/>
  <c r="K13" i="2"/>
  <c r="L13" i="2" s="1"/>
  <c r="J16" i="17"/>
  <c r="L386" i="6"/>
  <c r="F93" i="11" s="1"/>
  <c r="I45" i="15" l="1"/>
  <c r="M45" i="15" s="1"/>
  <c r="I47" i="15"/>
  <c r="M47" i="15" s="1"/>
  <c r="I46" i="15"/>
  <c r="M46" i="15" s="1"/>
  <c r="I90" i="15"/>
  <c r="M90" i="15" s="1"/>
  <c r="I91" i="15"/>
  <c r="M91" i="15" s="1"/>
  <c r="K12" i="17"/>
  <c r="E6" i="15" s="1"/>
  <c r="K16" i="17"/>
  <c r="E18" i="15" s="1"/>
  <c r="L9" i="2"/>
  <c r="F10" i="16"/>
  <c r="H10" i="16" s="1"/>
  <c r="J10" i="16" s="1"/>
  <c r="Q10" i="16" s="1"/>
  <c r="F18" i="15"/>
  <c r="L390" i="6"/>
  <c r="F95" i="11" s="1"/>
  <c r="K348" i="6"/>
  <c r="K349" i="6"/>
  <c r="K350" i="6"/>
  <c r="K351" i="6"/>
  <c r="K352" i="6"/>
  <c r="K353" i="6"/>
  <c r="K347" i="6"/>
  <c r="L279" i="6"/>
  <c r="F72" i="11" s="1"/>
  <c r="L276" i="6"/>
  <c r="F71" i="11" s="1"/>
  <c r="L270" i="6"/>
  <c r="F69" i="11" s="1"/>
  <c r="L255" i="6"/>
  <c r="F61" i="11" s="1"/>
  <c r="L253" i="6"/>
  <c r="F56" i="11" s="1"/>
  <c r="L246" i="6"/>
  <c r="F62" i="11" s="1"/>
  <c r="L237" i="6"/>
  <c r="L232" i="6"/>
  <c r="F58" i="11" s="1"/>
  <c r="L226" i="6"/>
  <c r="F57" i="11" s="1"/>
  <c r="G18" i="15" l="1"/>
  <c r="I19" i="15" s="1"/>
  <c r="M19" i="15" s="1"/>
  <c r="F6" i="15"/>
  <c r="G6" i="15" s="1"/>
  <c r="L353" i="6"/>
  <c r="F87" i="11" s="1"/>
  <c r="F60" i="11"/>
  <c r="F58" i="8" s="1"/>
  <c r="G58" i="8" s="1"/>
  <c r="K92" i="12"/>
  <c r="M92" i="12" s="1"/>
  <c r="K91" i="12"/>
  <c r="M91" i="12" s="1"/>
  <c r="K90" i="12"/>
  <c r="M90" i="12" s="1"/>
  <c r="K89" i="12"/>
  <c r="M89" i="12" s="1"/>
  <c r="K88" i="12"/>
  <c r="M88" i="12" s="1"/>
  <c r="K87" i="12"/>
  <c r="M87" i="12" s="1"/>
  <c r="K86" i="12"/>
  <c r="M86" i="12" s="1"/>
  <c r="K85" i="12"/>
  <c r="M85" i="12" s="1"/>
  <c r="K84" i="12"/>
  <c r="M84" i="12" s="1"/>
  <c r="K83" i="12"/>
  <c r="M83" i="12" s="1"/>
  <c r="K82" i="12"/>
  <c r="M82" i="12" s="1"/>
  <c r="K81" i="12"/>
  <c r="M81" i="12" s="1"/>
  <c r="K80" i="12"/>
  <c r="M80" i="12" s="1"/>
  <c r="K79" i="12"/>
  <c r="M79" i="12" s="1"/>
  <c r="K78" i="12"/>
  <c r="M78" i="12" s="1"/>
  <c r="I77" i="12"/>
  <c r="M77" i="12" s="1"/>
  <c r="I76" i="12"/>
  <c r="M76" i="12" s="1"/>
  <c r="I75" i="12"/>
  <c r="M75" i="12" s="1"/>
  <c r="I74" i="12"/>
  <c r="M74" i="12" s="1"/>
  <c r="I73" i="12"/>
  <c r="M73" i="12" s="1"/>
  <c r="I72" i="12"/>
  <c r="M72" i="12" s="1"/>
  <c r="I71" i="12"/>
  <c r="M71" i="12" s="1"/>
  <c r="I70" i="12"/>
  <c r="M70" i="12" s="1"/>
  <c r="I69" i="12"/>
  <c r="M69" i="12" s="1"/>
  <c r="I68" i="12"/>
  <c r="M68" i="12" s="1"/>
  <c r="I67" i="12"/>
  <c r="M67" i="12" s="1"/>
  <c r="I66" i="12"/>
  <c r="M66" i="12" s="1"/>
  <c r="I65" i="12"/>
  <c r="M65" i="12" s="1"/>
  <c r="I64" i="12"/>
  <c r="M64" i="12" s="1"/>
  <c r="I63" i="12"/>
  <c r="M63" i="12" s="1"/>
  <c r="I62" i="12"/>
  <c r="M62" i="12" s="1"/>
  <c r="I61" i="12"/>
  <c r="M61" i="12" s="1"/>
  <c r="I60" i="12"/>
  <c r="M60" i="12" s="1"/>
  <c r="I59" i="12"/>
  <c r="M59" i="12" s="1"/>
  <c r="I58" i="12"/>
  <c r="M58" i="12" s="1"/>
  <c r="I57" i="12"/>
  <c r="M57" i="12" s="1"/>
  <c r="K56" i="12"/>
  <c r="M56" i="12" s="1"/>
  <c r="K55" i="12"/>
  <c r="M55" i="12" s="1"/>
  <c r="K54" i="12"/>
  <c r="M54" i="12" s="1"/>
  <c r="K53" i="12"/>
  <c r="M53" i="12" s="1"/>
  <c r="K52" i="12"/>
  <c r="M52" i="12" s="1"/>
  <c r="K51" i="12"/>
  <c r="M51" i="12" s="1"/>
  <c r="K50" i="12"/>
  <c r="M50" i="12" s="1"/>
  <c r="K49" i="12"/>
  <c r="M49" i="12" s="1"/>
  <c r="K48" i="12"/>
  <c r="M48" i="12" s="1"/>
  <c r="K47" i="12"/>
  <c r="M47" i="12" s="1"/>
  <c r="K46" i="12"/>
  <c r="M46" i="12" s="1"/>
  <c r="K45" i="12"/>
  <c r="M45" i="12" s="1"/>
  <c r="K44" i="12"/>
  <c r="M44" i="12" s="1"/>
  <c r="K43" i="12"/>
  <c r="M43" i="12" s="1"/>
  <c r="K42" i="12"/>
  <c r="M42" i="12" s="1"/>
  <c r="K41" i="12"/>
  <c r="M41" i="12" s="1"/>
  <c r="K40" i="12"/>
  <c r="M40" i="12" s="1"/>
  <c r="K39" i="12"/>
  <c r="M39" i="12" s="1"/>
  <c r="K38" i="12"/>
  <c r="M38" i="12" s="1"/>
  <c r="G35" i="12"/>
  <c r="G34" i="12"/>
  <c r="G33" i="12"/>
  <c r="G32" i="12"/>
  <c r="G31" i="12"/>
  <c r="G30" i="12"/>
  <c r="G29" i="12"/>
  <c r="G28" i="12"/>
  <c r="G27" i="12"/>
  <c r="G26" i="12"/>
  <c r="G25" i="12"/>
  <c r="G24" i="12"/>
  <c r="G23" i="12"/>
  <c r="G22" i="12"/>
  <c r="G21" i="12"/>
  <c r="G20" i="12"/>
  <c r="G19" i="12"/>
  <c r="G18" i="12"/>
  <c r="G17" i="12"/>
  <c r="L9" i="12"/>
  <c r="L8" i="12"/>
  <c r="K8" i="12"/>
  <c r="K37" i="12" s="1"/>
  <c r="M37" i="12" s="1"/>
  <c r="J8" i="12"/>
  <c r="I8" i="12"/>
  <c r="I16" i="12" s="1"/>
  <c r="H8" i="12"/>
  <c r="I20" i="15" l="1"/>
  <c r="M20" i="15" s="1"/>
  <c r="I18" i="15"/>
  <c r="M18" i="15" s="1"/>
  <c r="I8" i="15"/>
  <c r="M8" i="15" s="1"/>
  <c r="I7" i="15"/>
  <c r="M7" i="15" s="1"/>
  <c r="I6" i="15"/>
  <c r="M6" i="15" s="1"/>
  <c r="L26" i="12"/>
  <c r="M26" i="12" s="1"/>
  <c r="K29" i="12"/>
  <c r="M29" i="12" s="1"/>
  <c r="L30" i="12"/>
  <c r="M30" i="12" s="1"/>
  <c r="I15" i="12"/>
  <c r="M15" i="12" s="1"/>
  <c r="K24" i="12"/>
  <c r="M24" i="12" s="1"/>
  <c r="K31" i="12"/>
  <c r="M31" i="12" s="1"/>
  <c r="I14" i="12"/>
  <c r="M14" i="12" s="1"/>
  <c r="H35" i="12"/>
  <c r="J33" i="12"/>
  <c r="J94" i="12" s="1"/>
  <c r="M16" i="12"/>
  <c r="K32" i="12"/>
  <c r="M32" i="12" s="1"/>
  <c r="I34" i="12"/>
  <c r="M34" i="12" s="1"/>
  <c r="L12" i="12"/>
  <c r="M12" i="12" s="1"/>
  <c r="K28" i="12"/>
  <c r="M28" i="12" s="1"/>
  <c r="I13" i="12"/>
  <c r="M13" i="12" s="1"/>
  <c r="K21" i="12"/>
  <c r="M21" i="12" s="1"/>
  <c r="K25" i="12"/>
  <c r="M25" i="12" s="1"/>
  <c r="K36" i="12"/>
  <c r="M36" i="12" s="1"/>
  <c r="L10" i="12"/>
  <c r="M10" i="12" s="1"/>
  <c r="K19" i="12"/>
  <c r="M19" i="12" s="1"/>
  <c r="K27" i="12"/>
  <c r="M27" i="12" s="1"/>
  <c r="L22" i="12"/>
  <c r="M22" i="12" s="1"/>
  <c r="M9" i="12"/>
  <c r="K17" i="12"/>
  <c r="K20" i="12"/>
  <c r="M20" i="12" s="1"/>
  <c r="K23" i="12"/>
  <c r="M23" i="12" s="1"/>
  <c r="L93" i="12"/>
  <c r="M93" i="12" s="1"/>
  <c r="L11" i="12"/>
  <c r="M11" i="12" s="1"/>
  <c r="L18" i="12"/>
  <c r="M18" i="12" s="1"/>
  <c r="K140" i="6"/>
  <c r="M33" i="12" l="1"/>
  <c r="K65" i="6"/>
  <c r="M35" i="12"/>
  <c r="H94" i="12"/>
  <c r="I94" i="12"/>
  <c r="K94" i="12"/>
  <c r="M17" i="12"/>
  <c r="L94" i="12"/>
  <c r="F43" i="8"/>
  <c r="G43" i="8" l="1"/>
  <c r="K19" i="24" s="1"/>
  <c r="J23" i="17" s="1"/>
  <c r="M94" i="12"/>
  <c r="K64" i="6"/>
  <c r="K63" i="6"/>
  <c r="K169" i="6"/>
  <c r="K170" i="6"/>
  <c r="K171" i="6"/>
  <c r="K168" i="6"/>
  <c r="G16" i="13" l="1"/>
  <c r="K19" i="2"/>
  <c r="L19" i="2" s="1"/>
  <c r="F17" i="16" s="1"/>
  <c r="H17" i="16" s="1"/>
  <c r="J17" i="16" s="1"/>
  <c r="Q17" i="16" s="1"/>
  <c r="K23" i="17"/>
  <c r="E39" i="15" s="1"/>
  <c r="L171" i="6"/>
  <c r="K27" i="6"/>
  <c r="L27" i="6" s="1"/>
  <c r="F17" i="11" s="1"/>
  <c r="K25" i="6"/>
  <c r="L25" i="6" s="1"/>
  <c r="F16" i="11" s="1"/>
  <c r="F39" i="15" l="1"/>
  <c r="G39" i="15"/>
  <c r="K296" i="6"/>
  <c r="K295" i="6"/>
  <c r="I41" i="15" l="1"/>
  <c r="M41" i="15" s="1"/>
  <c r="I40" i="15"/>
  <c r="M40" i="15" s="1"/>
  <c r="I39" i="15"/>
  <c r="M39" i="15" s="1"/>
  <c r="F95" i="8"/>
  <c r="G95" i="8" s="1"/>
  <c r="F96" i="8"/>
  <c r="G96" i="8" s="1"/>
  <c r="K328" i="6"/>
  <c r="K266" i="6"/>
  <c r="K260" i="6"/>
  <c r="L266" i="6" l="1"/>
  <c r="F67" i="11" s="1"/>
  <c r="F68" i="8" s="1"/>
  <c r="G68" i="8" s="1"/>
  <c r="L260" i="6"/>
  <c r="F64" i="11"/>
  <c r="K219" i="6"/>
  <c r="L219" i="6" l="1"/>
  <c r="F54" i="11" s="1"/>
  <c r="F55" i="8" s="1"/>
  <c r="G55" i="8" s="1"/>
  <c r="K163" i="6"/>
  <c r="L163" i="6" l="1"/>
  <c r="F40" i="11" s="1"/>
  <c r="F41" i="8" s="1"/>
  <c r="K139" i="6"/>
  <c r="L140" i="6" s="1"/>
  <c r="F35" i="11" s="1"/>
  <c r="F36" i="8" l="1"/>
  <c r="F72" i="8"/>
  <c r="G72" i="8" s="1"/>
  <c r="F62" i="8"/>
  <c r="G62" i="8" s="1"/>
  <c r="K212" i="6" l="1"/>
  <c r="L212" i="6" s="1"/>
  <c r="F51" i="11" l="1"/>
  <c r="F52" i="8" s="1"/>
  <c r="G52" i="8" s="1"/>
  <c r="K210" i="6"/>
  <c r="L210" i="6" l="1"/>
  <c r="K208" i="6"/>
  <c r="L208" i="6" s="1"/>
  <c r="F49" i="11" s="1"/>
  <c r="F50" i="11" l="1"/>
  <c r="F51" i="8" s="1"/>
  <c r="G51" i="8" s="1"/>
  <c r="F50" i="8"/>
  <c r="G50" i="8" s="1"/>
  <c r="F14" i="13"/>
  <c r="K303" i="6"/>
  <c r="K302" i="6"/>
  <c r="L304" i="6" l="1"/>
  <c r="F76" i="11" s="1"/>
  <c r="F77" i="8" s="1"/>
  <c r="G77" i="8" s="1"/>
  <c r="F73" i="8" l="1"/>
  <c r="G73" i="8" s="1"/>
  <c r="K273" i="6" l="1"/>
  <c r="K272" i="6"/>
  <c r="F70" i="8"/>
  <c r="G70" i="8" s="1"/>
  <c r="L273" i="6" l="1"/>
  <c r="F70" i="11" s="1"/>
  <c r="F71" i="8" s="1"/>
  <c r="G71" i="8" s="1"/>
  <c r="F59" i="8"/>
  <c r="G59" i="8" s="1"/>
  <c r="K335" i="6"/>
  <c r="K334" i="6"/>
  <c r="K333" i="6"/>
  <c r="K332" i="6"/>
  <c r="K327" i="6"/>
  <c r="K326" i="6"/>
  <c r="K324" i="6"/>
  <c r="K325" i="6"/>
  <c r="K323" i="6"/>
  <c r="K322" i="6"/>
  <c r="L335" i="6" l="1"/>
  <c r="F82" i="11" s="1"/>
  <c r="F83" i="8" s="1"/>
  <c r="G83" i="8" s="1"/>
  <c r="K321" i="6"/>
  <c r="F81" i="11" l="1"/>
  <c r="F82" i="8" l="1"/>
  <c r="K313" i="6"/>
  <c r="K312" i="6"/>
  <c r="L314" i="6" l="1"/>
  <c r="F79" i="11" s="1"/>
  <c r="F80" i="8" s="1"/>
  <c r="G80" i="8" s="1"/>
  <c r="K206" i="6"/>
  <c r="K268" i="6"/>
  <c r="K264" i="6"/>
  <c r="K262" i="6"/>
  <c r="F65" i="8"/>
  <c r="G65" i="8" s="1"/>
  <c r="L268" i="6" l="1"/>
  <c r="L264" i="6"/>
  <c r="F66" i="11" s="1"/>
  <c r="F67" i="8" s="1"/>
  <c r="G67" i="8" s="1"/>
  <c r="L262" i="6"/>
  <c r="F65" i="11" s="1"/>
  <c r="F66" i="8" s="1"/>
  <c r="G66" i="8" s="1"/>
  <c r="K249" i="6"/>
  <c r="L251" i="6" s="1"/>
  <c r="F59" i="11" s="1"/>
  <c r="F68" i="11" l="1"/>
  <c r="F69" i="8" s="1"/>
  <c r="G69" i="8" s="1"/>
  <c r="K26" i="24" s="1"/>
  <c r="J30" i="17" s="1"/>
  <c r="F94" i="8"/>
  <c r="G94" i="8" s="1"/>
  <c r="K32" i="24" s="1"/>
  <c r="J36" i="17" s="1"/>
  <c r="K36" i="17" s="1"/>
  <c r="E78" i="15" s="1"/>
  <c r="F63" i="8"/>
  <c r="G63" i="8" s="1"/>
  <c r="F60" i="8"/>
  <c r="G60" i="8" s="1"/>
  <c r="G158" i="6"/>
  <c r="K375" i="6"/>
  <c r="K376" i="6"/>
  <c r="K377" i="6"/>
  <c r="K378" i="6"/>
  <c r="K379" i="6"/>
  <c r="K380" i="6"/>
  <c r="K374" i="6"/>
  <c r="K367" i="6"/>
  <c r="K368" i="6"/>
  <c r="K369" i="6"/>
  <c r="K370" i="6"/>
  <c r="K371" i="6"/>
  <c r="K372" i="6"/>
  <c r="K366" i="6"/>
  <c r="K359" i="6"/>
  <c r="K360" i="6"/>
  <c r="K361" i="6"/>
  <c r="K362" i="6"/>
  <c r="K363" i="6"/>
  <c r="K364" i="6"/>
  <c r="K358" i="6"/>
  <c r="K345" i="6"/>
  <c r="K30" i="17" l="1"/>
  <c r="E60" i="15" s="1"/>
  <c r="G60" i="15" s="1"/>
  <c r="M78" i="15"/>
  <c r="M80" i="15"/>
  <c r="M79" i="15"/>
  <c r="L380" i="6"/>
  <c r="F91" i="11" s="1"/>
  <c r="F92" i="8" s="1"/>
  <c r="G92" i="8" s="1"/>
  <c r="L372" i="6"/>
  <c r="F90" i="11" s="1"/>
  <c r="F91" i="8" s="1"/>
  <c r="G91" i="8" s="1"/>
  <c r="L364" i="6"/>
  <c r="F89" i="11" s="1"/>
  <c r="F90" i="8" s="1"/>
  <c r="L345" i="6"/>
  <c r="F86" i="11" s="1"/>
  <c r="F87" i="8" s="1"/>
  <c r="E12" i="13"/>
  <c r="F61" i="8"/>
  <c r="G61" i="8" s="1"/>
  <c r="F57" i="8"/>
  <c r="G57" i="8" s="1"/>
  <c r="F88" i="8"/>
  <c r="G88" i="8" s="1"/>
  <c r="I62" i="15" l="1"/>
  <c r="M62" i="15" s="1"/>
  <c r="I60" i="15"/>
  <c r="M60" i="15" s="1"/>
  <c r="I61" i="15"/>
  <c r="M61" i="15" s="1"/>
  <c r="K25" i="24"/>
  <c r="J29" i="17" s="1"/>
  <c r="F12" i="13"/>
  <c r="G155" i="6"/>
  <c r="K155" i="6" s="1"/>
  <c r="K29" i="17" l="1"/>
  <c r="E57" i="15" s="1"/>
  <c r="G57" i="15" s="1"/>
  <c r="K204" i="6"/>
  <c r="K205" i="6"/>
  <c r="K203" i="6"/>
  <c r="K202" i="6"/>
  <c r="K217" i="6"/>
  <c r="K200" i="6"/>
  <c r="K199" i="6"/>
  <c r="K195" i="6"/>
  <c r="K194" i="6"/>
  <c r="K197" i="6"/>
  <c r="K198" i="6"/>
  <c r="I58" i="15" l="1"/>
  <c r="M58" i="15" s="1"/>
  <c r="I59" i="15"/>
  <c r="M59" i="15" s="1"/>
  <c r="I57" i="15"/>
  <c r="M57" i="15" s="1"/>
  <c r="F53" i="11"/>
  <c r="F54" i="8" s="1"/>
  <c r="G54" i="8" s="1"/>
  <c r="K24" i="24" s="1"/>
  <c r="J28" i="17" s="1"/>
  <c r="L217" i="6"/>
  <c r="L206" i="6"/>
  <c r="L200" i="6"/>
  <c r="F47" i="11" s="1"/>
  <c r="F48" i="8" s="1"/>
  <c r="L195" i="6"/>
  <c r="F46" i="11" s="1"/>
  <c r="K189" i="6"/>
  <c r="K187" i="6"/>
  <c r="K186" i="6"/>
  <c r="K184" i="6"/>
  <c r="K185" i="6"/>
  <c r="K188" i="6"/>
  <c r="K183" i="6"/>
  <c r="K182" i="6"/>
  <c r="K181" i="6"/>
  <c r="K180" i="6"/>
  <c r="K178" i="6"/>
  <c r="K174" i="6"/>
  <c r="G15" i="13" l="1"/>
  <c r="G17" i="13" s="1"/>
  <c r="K399" i="6" s="1"/>
  <c r="K28" i="17"/>
  <c r="E54" i="15" s="1"/>
  <c r="G54" i="15" s="1"/>
  <c r="F48" i="11"/>
  <c r="F49" i="8" s="1"/>
  <c r="G49" i="8" s="1"/>
  <c r="F47" i="8"/>
  <c r="K157" i="6"/>
  <c r="K158" i="6"/>
  <c r="I56" i="15" l="1"/>
  <c r="M56" i="15" s="1"/>
  <c r="I54" i="15"/>
  <c r="M54" i="15" s="1"/>
  <c r="I55" i="15"/>
  <c r="M55" i="15" s="1"/>
  <c r="K156" i="6"/>
  <c r="K150" i="6" l="1"/>
  <c r="K149" i="6"/>
  <c r="K148" i="6" l="1"/>
  <c r="K147" i="6"/>
  <c r="K146" i="6"/>
  <c r="K145" i="6"/>
  <c r="K144" i="6"/>
  <c r="K143" i="6"/>
  <c r="L150" i="6" l="1"/>
  <c r="F37" i="11" s="1"/>
  <c r="F38" i="8" s="1"/>
  <c r="K101" i="6" l="1"/>
  <c r="K99" i="6"/>
  <c r="K98" i="6"/>
  <c r="K100" i="6"/>
  <c r="K133" i="6"/>
  <c r="K130" i="6"/>
  <c r="K131" i="6"/>
  <c r="K132" i="6"/>
  <c r="K122" i="6"/>
  <c r="K123" i="6"/>
  <c r="K124" i="6"/>
  <c r="K125" i="6"/>
  <c r="K126" i="6"/>
  <c r="K127" i="6"/>
  <c r="K128" i="6"/>
  <c r="K129" i="6"/>
  <c r="K134" i="6"/>
  <c r="K121" i="6"/>
  <c r="K120" i="6"/>
  <c r="K119" i="6"/>
  <c r="K113" i="6"/>
  <c r="K114" i="6"/>
  <c r="K115" i="6"/>
  <c r="K116" i="6"/>
  <c r="K111" i="6"/>
  <c r="K112" i="6"/>
  <c r="K117" i="6"/>
  <c r="K118" i="6"/>
  <c r="K160" i="6"/>
  <c r="L161" i="6" s="1"/>
  <c r="F39" i="11" s="1"/>
  <c r="H11" i="13" l="1"/>
  <c r="F40" i="8"/>
  <c r="E11" i="13" l="1"/>
  <c r="F11" i="13"/>
  <c r="K104" i="6"/>
  <c r="K97" i="6"/>
  <c r="K96" i="6"/>
  <c r="K95" i="6"/>
  <c r="K94" i="6"/>
  <c r="K93" i="6"/>
  <c r="K92" i="6"/>
  <c r="K91" i="6"/>
  <c r="K90" i="6"/>
  <c r="K89" i="6"/>
  <c r="K88" i="6"/>
  <c r="K87" i="6"/>
  <c r="K86" i="6"/>
  <c r="K85" i="6"/>
  <c r="K75" i="6"/>
  <c r="K72" i="6"/>
  <c r="K73" i="6"/>
  <c r="K70" i="6"/>
  <c r="K310" i="6" l="1"/>
  <c r="L310" i="6" l="1"/>
  <c r="F78" i="11" s="1"/>
  <c r="F79" i="8" s="1"/>
  <c r="K297" i="6"/>
  <c r="K298" i="6"/>
  <c r="K299" i="6"/>
  <c r="K300" i="6"/>
  <c r="K294" i="6"/>
  <c r="K293" i="6"/>
  <c r="K291" i="6"/>
  <c r="K285" i="6"/>
  <c r="K286" i="6"/>
  <c r="K287" i="6"/>
  <c r="K288" i="6"/>
  <c r="K289" i="6"/>
  <c r="K290" i="6"/>
  <c r="K284" i="6"/>
  <c r="L300" i="6" l="1"/>
  <c r="F75" i="11" s="1"/>
  <c r="F76" i="8" s="1"/>
  <c r="G76" i="8" s="1"/>
  <c r="L291" i="6"/>
  <c r="F74" i="11" s="1"/>
  <c r="F75" i="8" s="1"/>
  <c r="G75" i="8" s="1"/>
  <c r="K27" i="24" l="1"/>
  <c r="J31" i="17" s="1"/>
  <c r="K31" i="17" s="1"/>
  <c r="E63" i="15" s="1"/>
  <c r="G63" i="15" s="1"/>
  <c r="F13" i="13"/>
  <c r="K57" i="6"/>
  <c r="K58" i="6"/>
  <c r="K59" i="6"/>
  <c r="K54" i="6"/>
  <c r="K52" i="6"/>
  <c r="K50" i="6"/>
  <c r="K49" i="6"/>
  <c r="K51" i="6"/>
  <c r="K48" i="6"/>
  <c r="K45" i="6"/>
  <c r="K46" i="6"/>
  <c r="I64" i="15" l="1"/>
  <c r="M64" i="15" s="1"/>
  <c r="I65" i="15"/>
  <c r="M65" i="15" s="1"/>
  <c r="I63" i="15"/>
  <c r="M63" i="15" s="1"/>
  <c r="L52" i="6"/>
  <c r="F23" i="11" s="1"/>
  <c r="F24" i="8" s="1"/>
  <c r="G24" i="8" s="1"/>
  <c r="L46" i="6"/>
  <c r="F22" i="11" s="1"/>
  <c r="F23" i="8" s="1"/>
  <c r="G23" i="8" s="1"/>
  <c r="E13" i="13"/>
  <c r="K176" i="6"/>
  <c r="K175" i="6"/>
  <c r="K110" i="6"/>
  <c r="K108" i="6"/>
  <c r="K106" i="6"/>
  <c r="K105" i="6"/>
  <c r="K103" i="6"/>
  <c r="K84" i="6"/>
  <c r="K83" i="6"/>
  <c r="K82" i="6"/>
  <c r="K81" i="6"/>
  <c r="K80" i="6"/>
  <c r="K79" i="6"/>
  <c r="K78" i="6"/>
  <c r="H76" i="6"/>
  <c r="K71" i="6"/>
  <c r="L73" i="6" s="1"/>
  <c r="F30" i="11" s="1"/>
  <c r="K56" i="6"/>
  <c r="K55" i="6"/>
  <c r="K39" i="6"/>
  <c r="K38" i="6"/>
  <c r="K37" i="6"/>
  <c r="K36" i="6"/>
  <c r="K35" i="6"/>
  <c r="K34" i="6"/>
  <c r="K29" i="6"/>
  <c r="L29" i="6" s="1"/>
  <c r="F18" i="11" s="1"/>
  <c r="K23" i="6"/>
  <c r="L23" i="6" s="1"/>
  <c r="F15" i="11" s="1"/>
  <c r="K21" i="6"/>
  <c r="L21" i="6" s="1"/>
  <c r="F14" i="11" s="1"/>
  <c r="K19" i="6"/>
  <c r="L19" i="6" s="1"/>
  <c r="F13" i="11" s="1"/>
  <c r="K17" i="6"/>
  <c r="L10" i="6"/>
  <c r="F9" i="11" s="1"/>
  <c r="F10" i="8" s="1"/>
  <c r="G90" i="8"/>
  <c r="K31" i="24" s="1"/>
  <c r="J35" i="17" s="1"/>
  <c r="G87" i="8"/>
  <c r="K30" i="24" s="1"/>
  <c r="J34" i="17" s="1"/>
  <c r="G82" i="8"/>
  <c r="G79" i="8"/>
  <c r="K28" i="24" s="1"/>
  <c r="J32" i="17" s="1"/>
  <c r="G48" i="8"/>
  <c r="G47" i="8"/>
  <c r="G38" i="8"/>
  <c r="G36" i="8"/>
  <c r="K35" i="17" l="1"/>
  <c r="E75" i="15" s="1"/>
  <c r="G75" i="15" s="1"/>
  <c r="K34" i="17"/>
  <c r="E72" i="15" s="1"/>
  <c r="G72" i="15" s="1"/>
  <c r="K32" i="17"/>
  <c r="E66" i="15" s="1"/>
  <c r="G66" i="15" s="1"/>
  <c r="K29" i="24"/>
  <c r="J33" i="17" s="1"/>
  <c r="K33" i="17" s="1"/>
  <c r="E69" i="15" s="1"/>
  <c r="G69" i="15" s="1"/>
  <c r="K23" i="24"/>
  <c r="J27" i="17" s="1"/>
  <c r="G10" i="8"/>
  <c r="K10" i="2" s="1"/>
  <c r="L10" i="2" s="1"/>
  <c r="F7" i="16" s="1"/>
  <c r="K16" i="24"/>
  <c r="J20" i="17" s="1"/>
  <c r="K17" i="24"/>
  <c r="L59" i="6"/>
  <c r="F24" i="11" s="1"/>
  <c r="F25" i="8" s="1"/>
  <c r="G25" i="8" s="1"/>
  <c r="K13" i="24" s="1"/>
  <c r="J17" i="17" s="1"/>
  <c r="L189" i="6"/>
  <c r="F44" i="11" s="1"/>
  <c r="F45" i="8" s="1"/>
  <c r="G45" i="8" s="1"/>
  <c r="J24" i="17" s="1"/>
  <c r="K24" i="17" s="1"/>
  <c r="E42" i="15" s="1"/>
  <c r="G42" i="15" s="1"/>
  <c r="L106" i="6"/>
  <c r="F32" i="11" s="1"/>
  <c r="L39" i="6"/>
  <c r="F20" i="11" s="1"/>
  <c r="F21" i="8" s="1"/>
  <c r="G21" i="8" s="1"/>
  <c r="F31" i="8"/>
  <c r="G31" i="8" s="1"/>
  <c r="H77" i="6"/>
  <c r="K77" i="6" s="1"/>
  <c r="K76" i="6"/>
  <c r="F15" i="8"/>
  <c r="G15" i="8" s="1"/>
  <c r="F13" i="8"/>
  <c r="G13" i="8" s="1"/>
  <c r="F16" i="8"/>
  <c r="G16" i="8" s="1"/>
  <c r="F19" i="8"/>
  <c r="G19" i="8" s="1"/>
  <c r="G41" i="8"/>
  <c r="K109" i="6"/>
  <c r="L134" i="6" s="1"/>
  <c r="F33" i="11" s="1"/>
  <c r="I44" i="15" l="1"/>
  <c r="M44" i="15" s="1"/>
  <c r="I42" i="15"/>
  <c r="M42" i="15" s="1"/>
  <c r="I43" i="15"/>
  <c r="M43" i="15" s="1"/>
  <c r="I72" i="15"/>
  <c r="M72" i="15" s="1"/>
  <c r="I73" i="15"/>
  <c r="M73" i="15" s="1"/>
  <c r="I74" i="15"/>
  <c r="M74" i="15" s="1"/>
  <c r="I71" i="15"/>
  <c r="M71" i="15" s="1"/>
  <c r="I70" i="15"/>
  <c r="M70" i="15" s="1"/>
  <c r="I69" i="15"/>
  <c r="M69" i="15" s="1"/>
  <c r="I68" i="15"/>
  <c r="M68" i="15" s="1"/>
  <c r="I66" i="15"/>
  <c r="M66" i="15" s="1"/>
  <c r="I67" i="15"/>
  <c r="M67" i="15" s="1"/>
  <c r="K17" i="17"/>
  <c r="E21" i="15" s="1"/>
  <c r="I76" i="15"/>
  <c r="M76" i="15" s="1"/>
  <c r="I77" i="15"/>
  <c r="M77" i="15" s="1"/>
  <c r="I75" i="15"/>
  <c r="M75" i="15" s="1"/>
  <c r="K27" i="17"/>
  <c r="E51" i="15" s="1"/>
  <c r="G51" i="15" s="1"/>
  <c r="K20" i="17"/>
  <c r="E30" i="15" s="1"/>
  <c r="G30" i="15" s="1"/>
  <c r="J21" i="17"/>
  <c r="K18" i="2"/>
  <c r="L18" i="2" s="1"/>
  <c r="K14" i="2"/>
  <c r="L14" i="2" s="1"/>
  <c r="K11" i="24"/>
  <c r="L101" i="6"/>
  <c r="F31" i="11" s="1"/>
  <c r="F33" i="8"/>
  <c r="G33" i="8" s="1"/>
  <c r="H10" i="13"/>
  <c r="H17" i="13" s="1"/>
  <c r="F9" i="13"/>
  <c r="E9" i="13"/>
  <c r="F28" i="11"/>
  <c r="F29" i="8" s="1"/>
  <c r="G29" i="8" s="1"/>
  <c r="F34" i="8"/>
  <c r="G34" i="8" s="1"/>
  <c r="F17" i="8"/>
  <c r="G17" i="8" s="1"/>
  <c r="F18" i="8"/>
  <c r="G18" i="8" s="1"/>
  <c r="K10" i="24" l="1"/>
  <c r="J14" i="17" s="1"/>
  <c r="K14" i="17" s="1"/>
  <c r="K402" i="6"/>
  <c r="I32" i="15"/>
  <c r="M32" i="15" s="1"/>
  <c r="I31" i="15"/>
  <c r="M31" i="15" s="1"/>
  <c r="I30" i="15"/>
  <c r="I51" i="15"/>
  <c r="I53" i="15"/>
  <c r="M53" i="15" s="1"/>
  <c r="I52" i="15"/>
  <c r="M52" i="15" s="1"/>
  <c r="M51" i="15"/>
  <c r="K21" i="17"/>
  <c r="E33" i="15" s="1"/>
  <c r="M30" i="15"/>
  <c r="J15" i="17"/>
  <c r="K12" i="2"/>
  <c r="L12" i="2" s="1"/>
  <c r="F33" i="15"/>
  <c r="F15" i="16"/>
  <c r="H15" i="16" s="1"/>
  <c r="J15" i="16" s="1"/>
  <c r="Q15" i="16" s="1"/>
  <c r="F11" i="16"/>
  <c r="H11" i="16" s="1"/>
  <c r="J11" i="16" s="1"/>
  <c r="Q11" i="16" s="1"/>
  <c r="F21" i="15"/>
  <c r="G21" i="15" s="1"/>
  <c r="J13" i="17"/>
  <c r="K13" i="17" s="1"/>
  <c r="F26" i="11"/>
  <c r="F27" i="8" s="1"/>
  <c r="G27" i="8" s="1"/>
  <c r="E10" i="13"/>
  <c r="F10" i="13"/>
  <c r="F32" i="8"/>
  <c r="G32" i="8" s="1"/>
  <c r="F27" i="11"/>
  <c r="F28" i="8" s="1"/>
  <c r="G28" i="8" s="1"/>
  <c r="I21" i="15" l="1"/>
  <c r="M21" i="15" s="1"/>
  <c r="I22" i="15"/>
  <c r="M22" i="15" s="1"/>
  <c r="I23" i="15"/>
  <c r="M23" i="15" s="1"/>
  <c r="G33" i="15"/>
  <c r="K15" i="17"/>
  <c r="E15" i="15" s="1"/>
  <c r="E12" i="15"/>
  <c r="F9" i="16"/>
  <c r="H9" i="16" s="1"/>
  <c r="J9" i="16" s="1"/>
  <c r="Q9" i="16" s="1"/>
  <c r="F15" i="15"/>
  <c r="K14" i="24"/>
  <c r="J18" i="17" s="1"/>
  <c r="K11" i="2"/>
  <c r="L11" i="2" s="1"/>
  <c r="K15" i="24"/>
  <c r="J19" i="17" s="1"/>
  <c r="F8" i="13"/>
  <c r="E8" i="13"/>
  <c r="E17" i="13" s="1"/>
  <c r="K397" i="6" s="1"/>
  <c r="I35" i="15" l="1"/>
  <c r="M35" i="15" s="1"/>
  <c r="I33" i="15"/>
  <c r="M33" i="15" s="1"/>
  <c r="I34" i="15"/>
  <c r="M34" i="15" s="1"/>
  <c r="K19" i="17"/>
  <c r="E27" i="15" s="1"/>
  <c r="K18" i="17"/>
  <c r="E24" i="15" s="1"/>
  <c r="G15" i="15"/>
  <c r="E9" i="15"/>
  <c r="F12" i="15"/>
  <c r="G12" i="15" s="1"/>
  <c r="K15" i="2"/>
  <c r="L15" i="2" s="1"/>
  <c r="K16" i="2"/>
  <c r="L16" i="2" s="1"/>
  <c r="F17" i="13"/>
  <c r="K403" i="6" s="1"/>
  <c r="L403" i="6" s="1"/>
  <c r="K396" i="6"/>
  <c r="L397" i="6" l="1"/>
  <c r="I17" i="15"/>
  <c r="M17" i="15" s="1"/>
  <c r="I16" i="15"/>
  <c r="M16" i="15" s="1"/>
  <c r="I15" i="15"/>
  <c r="M15" i="15" s="1"/>
  <c r="I14" i="15"/>
  <c r="I13" i="15"/>
  <c r="M13" i="15" s="1"/>
  <c r="I12" i="15"/>
  <c r="M12" i="15" s="1"/>
  <c r="M14" i="15"/>
  <c r="F8" i="16"/>
  <c r="H8" i="16" s="1"/>
  <c r="F13" i="16"/>
  <c r="H13" i="16" s="1"/>
  <c r="J13" i="16" s="1"/>
  <c r="Q13" i="16" s="1"/>
  <c r="F27" i="15"/>
  <c r="G27" i="15" s="1"/>
  <c r="H7" i="16"/>
  <c r="F9" i="15"/>
  <c r="G9" i="15" s="1"/>
  <c r="F12" i="16"/>
  <c r="H12" i="16" s="1"/>
  <c r="J12" i="16" s="1"/>
  <c r="Q12" i="16" s="1"/>
  <c r="F24" i="15"/>
  <c r="G24" i="15" s="1"/>
  <c r="G99" i="8"/>
  <c r="G40" i="8"/>
  <c r="K18" i="24" s="1"/>
  <c r="J22" i="17" s="1"/>
  <c r="K22" i="17" s="1"/>
  <c r="I29" i="15" l="1"/>
  <c r="M29" i="15" s="1"/>
  <c r="I28" i="15"/>
  <c r="M28" i="15" s="1"/>
  <c r="I27" i="15"/>
  <c r="M27" i="15" s="1"/>
  <c r="I24" i="15"/>
  <c r="I26" i="15"/>
  <c r="M26" i="15" s="1"/>
  <c r="I25" i="15"/>
  <c r="M25" i="15" s="1"/>
  <c r="I9" i="15"/>
  <c r="M9" i="15" s="1"/>
  <c r="I10" i="15"/>
  <c r="M10" i="15" s="1"/>
  <c r="I11" i="15"/>
  <c r="J7" i="16"/>
  <c r="Q7" i="16" s="1"/>
  <c r="M24" i="15"/>
  <c r="M11" i="15"/>
  <c r="J8" i="16"/>
  <c r="Q8" i="16" s="1"/>
  <c r="G98" i="8"/>
  <c r="E36" i="15" l="1"/>
  <c r="G36" i="15" s="1"/>
  <c r="I37" i="15" l="1"/>
  <c r="I38" i="15"/>
  <c r="M38" i="15" s="1"/>
  <c r="I36" i="15"/>
  <c r="M36" i="15" s="1"/>
  <c r="M37" i="15"/>
  <c r="J39" i="17"/>
  <c r="K39" i="17" s="1"/>
  <c r="K17" i="2"/>
  <c r="E20" i="2" s="1"/>
  <c r="F37" i="24"/>
  <c r="D42" i="17" l="1"/>
  <c r="D41" i="17"/>
  <c r="L17" i="2"/>
  <c r="E21" i="2" s="1"/>
  <c r="E87" i="15"/>
  <c r="G87" i="15" s="1"/>
  <c r="I88" i="15" l="1"/>
  <c r="M88" i="15" s="1"/>
  <c r="I89" i="15"/>
  <c r="M89" i="15" s="1"/>
  <c r="I87" i="15"/>
  <c r="M87" i="15" s="1"/>
  <c r="F33" i="16"/>
  <c r="H33" i="16" s="1"/>
  <c r="M93" i="15" l="1"/>
  <c r="F5" i="25" s="1"/>
  <c r="J33" i="16"/>
  <c r="Q33" i="16" s="1"/>
  <c r="Q35" i="16" s="1"/>
  <c r="F6" i="25" l="1"/>
  <c r="F7" i="25"/>
  <c r="O20" i="14"/>
  <c r="O21" i="14" s="1"/>
  <c r="O20" i="18"/>
  <c r="O19" i="18"/>
  <c r="O21" i="18" l="1"/>
  <c r="B19"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nataj</author>
  </authors>
  <commentList>
    <comment ref="D155" authorId="0" shapeId="0" xr:uid="{00000000-0006-0000-0300-000001000000}">
      <text>
        <r>
          <rPr>
            <b/>
            <sz val="9"/>
            <color indexed="81"/>
            <rFont val="Tahoma"/>
            <family val="2"/>
          </rPr>
          <t xml:space="preserve">دو جداره هر جداره 10 سانتی متر
</t>
        </r>
      </text>
    </comment>
    <comment ref="I202" authorId="0" shapeId="0" xr:uid="{00000000-0006-0000-0300-000002000000}">
      <text>
        <r>
          <rPr>
            <b/>
            <sz val="9"/>
            <color indexed="81"/>
            <rFont val="Tahoma"/>
            <family val="2"/>
          </rPr>
          <t>nataj:</t>
        </r>
        <r>
          <rPr>
            <sz val="9"/>
            <color indexed="81"/>
            <rFont val="Tahoma"/>
            <family val="2"/>
          </rPr>
          <t xml:space="preserve">
وزن مخصوص
</t>
        </r>
      </text>
    </comment>
  </commentList>
</comments>
</file>

<file path=xl/sharedStrings.xml><?xml version="1.0" encoding="utf-8"?>
<sst xmlns="http://schemas.openxmlformats.org/spreadsheetml/2006/main" count="2817" uniqueCount="720">
  <si>
    <t>ملاحظات</t>
  </si>
  <si>
    <t>حجم- سطح- وزن</t>
  </si>
  <si>
    <t>ارتفاع</t>
  </si>
  <si>
    <t>عرض</t>
  </si>
  <si>
    <t>طول</t>
  </si>
  <si>
    <t>تعداد مشابه</t>
  </si>
  <si>
    <t>واحد</t>
  </si>
  <si>
    <t>ردیف فهرست بها</t>
  </si>
  <si>
    <t>شرح عملیات</t>
  </si>
  <si>
    <t>ردیف</t>
  </si>
  <si>
    <t>خاك‌برداري، پي‌كني، گودبرداري و كانال‌كني در زمين‌هاي نرم، تا عمق 2 متر و ريختن خاك‌هاي كنده شده به‌كنار محل‌هاي مربوط.</t>
  </si>
  <si>
    <t>مترمكعب</t>
  </si>
  <si>
    <t>فصل 2: عملیات خاکی با دست</t>
  </si>
  <si>
    <t>رگلاژ و پروفيله كردن سطح شيرواني و كف ترانشه‌ها.</t>
  </si>
  <si>
    <t>متر مربع</t>
  </si>
  <si>
    <t>-</t>
  </si>
  <si>
    <t>بارگيري مواد حاصل از عمليات خاكي يا خاك‌هاي توده شده و حمل آن با كاميون يا هرنوع وسيله مكانيكي ديگر تا فاصله 100 متري مركز ثقل برداشت و تخليه آن.</t>
  </si>
  <si>
    <t>حمل مواد حاصل از عمليات خاكي يا خاك‌هاي توده شده، وقتي كه فاصله حمل بيش از 100 متر تا 500 متر باشد، به ازاي هر 100 متر مازاد بر100 متر اول. كسر 100 متر به تناسب محاسبه مي شود.</t>
  </si>
  <si>
    <t>حمل مواد حاصل از عمليات خاكي يا خاك‌هاي توده شده، وقتي كه فاصله حمل بيش از500 متر تا10 كيلومتر باشد، براي هر كيلومتر مازاد بر500 متر اول، براي راه‌هاي آسفالتي (كسر كيلومتر به‌نسبت قيمت يك كيلومتر محاسبه مي‌شود).</t>
  </si>
  <si>
    <t>حمل مواد حاصل از عمليات خاكي ياخاك‌هاي توده شده، وقتي كه فاصله حمل بيش از10 كيلومتر تا30 كيلومتر باشد، براي هر كيلومتر مازاد بر10 كيلومتر، براي راه‌هاي آسفالتي(كسر كيلومتر، به‌نسبت قيمت يك كيلومتر محاسبه مي‌شود).</t>
  </si>
  <si>
    <t>متر مکعب-کیلومتر</t>
  </si>
  <si>
    <t>سنگ چيني دركف ساختمان (بلوكاژ) با سنگ قلوه.</t>
  </si>
  <si>
    <t>متر مکعب</t>
  </si>
  <si>
    <t>اضافه بها براي قالب‌بندي جدار خارجي ديوارها، تيرها و ستون‌ها، با استفاده از قالب فلزي.</t>
  </si>
  <si>
    <t>اضافه بهاي مصرف ميل گرد، وقتي به صورت خرپا در تيرچه‌هاي پيش ساخته سقف سبك بتني مصرف شود.</t>
  </si>
  <si>
    <t>060801</t>
  </si>
  <si>
    <t>كيلوگرم</t>
  </si>
  <si>
    <t>تهيه و اجراي بتن با شن و ماسه شسته طبيعي يا شکسته با مقاومت فشاري مشخصه 25 مگاپاسكال.</t>
  </si>
  <si>
    <t>080106</t>
  </si>
  <si>
    <t>تهيه و اجراي بتن با شن و ماسه شسته طبيعي يا شكسته، با 150 كيلو گرم سيمان در متر مكعب بتن.</t>
  </si>
  <si>
    <t>080102</t>
  </si>
  <si>
    <t>080201</t>
  </si>
  <si>
    <t>080310</t>
  </si>
  <si>
    <t>تهيه و اجراي بتن سبك با پوكه معدني و 150 كيلوگرم سيمان در متر مكعب بتن.</t>
  </si>
  <si>
    <t>اضافه بها به رديف‌هاي بتن‌ريزي، در صورت مصرف بتن در بتن مسلح.</t>
  </si>
  <si>
    <t>مترمربع</t>
  </si>
  <si>
    <t>فصل 16 : کارهای فولادی سبک</t>
  </si>
  <si>
    <t>فصل 3: عملیات خاکی با ماشین</t>
  </si>
  <si>
    <t>فصل 4: عملیات بنایی با سنگ</t>
  </si>
  <si>
    <t>فصل 6: قالب بندی</t>
  </si>
  <si>
    <t>فصل 7: کارهای فولادی با میلگرد</t>
  </si>
  <si>
    <t>فصل 8 : بتن درجا</t>
  </si>
  <si>
    <t>فصل 10: سقف سبک بتنی</t>
  </si>
  <si>
    <t>فصل 11: آجر کاری و شفته ریزی</t>
  </si>
  <si>
    <t>فصل 13: عایق کاری رطوبتی</t>
  </si>
  <si>
    <t>تهيه، ساخت و نصب چهارچوب، در و پنجره آهني از پروفيل‌هاي تو خالي، با جاسازي و دستمزد نصب يراق آلات همراه با جوشكاري وساييدن لازم.</t>
  </si>
  <si>
    <t>کیلوگرم</t>
  </si>
  <si>
    <t>تهيه، ساخت و نصب حفاظ نرده و نرده بان و قابسازي فلزي كف پله‌ها از لوله سياه و پروفيل‌هاي تو خالي، باجا سازي و دستمزد نصب يراق آلات همراه با جوشكاري وساييدن لازم.</t>
  </si>
  <si>
    <t>160105</t>
  </si>
  <si>
    <t>فصل 18 : اندودکاری و بندکشی</t>
  </si>
  <si>
    <t>180303</t>
  </si>
  <si>
    <t>فصل 19 : کارهای چوبی</t>
  </si>
  <si>
    <t>فصل 20 : کاشی و سرامیک کاری</t>
  </si>
  <si>
    <t>مترطول</t>
  </si>
  <si>
    <t>فصل 22 : کارهای سنگی با سنگ پلاک</t>
  </si>
  <si>
    <t>فصل 23 : کارهای پلاستیکی</t>
  </si>
  <si>
    <t>تهيه، ساخت و نصب پنجره با پروفيل U.P.V.C، به مساحت بيش از 2 متر مربع.</t>
  </si>
  <si>
    <t>231103</t>
  </si>
  <si>
    <t>فصل 24 : برش و نصب شیشه</t>
  </si>
  <si>
    <t>تهيه و نصب شيشه 6 ميلي‌متري رفلکتيو (بازتابنده) رنگي.</t>
  </si>
  <si>
    <t>240402</t>
  </si>
  <si>
    <t>تهيه و نصب شيشه 4 ميلي‌متري ساده با چسب سيليکون.</t>
  </si>
  <si>
    <t>اضافه بها نسبت به رديف‌هاي تهيه و نصب شيشه اگر شيشه به صورت دوجداره تهيه و مصرف شود، برحسب محيط شيشه دوجداره شده.</t>
  </si>
  <si>
    <t>020102</t>
  </si>
  <si>
    <t>030301</t>
  </si>
  <si>
    <t>030701</t>
  </si>
  <si>
    <t>030702</t>
  </si>
  <si>
    <t>030703</t>
  </si>
  <si>
    <t>030704</t>
  </si>
  <si>
    <t>040101</t>
  </si>
  <si>
    <t>فصل 28 : حمل و نقل</t>
  </si>
  <si>
    <t>280101</t>
  </si>
  <si>
    <t>280102</t>
  </si>
  <si>
    <t>280103</t>
  </si>
  <si>
    <t>280201</t>
  </si>
  <si>
    <t>تن - كيلومتر</t>
  </si>
  <si>
    <t>شرح فصل</t>
  </si>
  <si>
    <t>شماره فصل</t>
  </si>
  <si>
    <t>عملیات خاکی با دست</t>
  </si>
  <si>
    <t>عملیات خاکی با ماشین</t>
  </si>
  <si>
    <t>کارهای فولادی با میلگرد</t>
  </si>
  <si>
    <t>بتن درجا</t>
  </si>
  <si>
    <t>عایق کاری رطوبتی</t>
  </si>
  <si>
    <t>کارهای چوبی</t>
  </si>
  <si>
    <t>کاشی و سرامیک کاری</t>
  </si>
  <si>
    <t>برش و نصب شیشه</t>
  </si>
  <si>
    <t>بهای کل</t>
  </si>
  <si>
    <t>جمع</t>
  </si>
  <si>
    <t>فصل 9: کارهاب فولادی سنگین</t>
  </si>
  <si>
    <t>عايق كاري رطوبتي، با عايق پيش ساخته درجه يك متشكل از قير و الياف پلي استر و تيشو به ضخامت 4 ميلي متر، به انضمام قشرآستر براي سطوح حمام ها، توالت ها و روي پي ها.</t>
  </si>
  <si>
    <t>130303</t>
  </si>
  <si>
    <t>بهای واحد</t>
  </si>
  <si>
    <t>200302</t>
  </si>
  <si>
    <t>کارهای فولادی سنگین</t>
  </si>
  <si>
    <t>شرح</t>
  </si>
  <si>
    <t>طول کل</t>
  </si>
  <si>
    <t>بتن مگر</t>
  </si>
  <si>
    <t>f 10</t>
  </si>
  <si>
    <t>f 14</t>
  </si>
  <si>
    <t>f 16</t>
  </si>
  <si>
    <t>f 18</t>
  </si>
  <si>
    <t>وزن (کیلوگرم)</t>
  </si>
  <si>
    <t>g</t>
  </si>
  <si>
    <t>نصب سراميك لعابدار با سطح 2/5 تا 4 دسيمتر  مربع.</t>
  </si>
  <si>
    <t>فصل 21 : فرش موزاييك</t>
  </si>
  <si>
    <t>تهيه مصالح و اجراي موزاييك ويبره‌اي كارخانه‌اي (واش بتن) با هر نوع ملات.</t>
  </si>
  <si>
    <t>f 8</t>
  </si>
  <si>
    <t>.3</t>
  </si>
  <si>
    <t>تهيه، ساخت و نصب پنجره با پروفيل  U.P.V.C، تا  مساحت 75/. متر مربع.</t>
  </si>
  <si>
    <t>اجراي سقف بتني به ضخامت 25 سانتي متر با تيرچه و بلوك توخالي سفالي، شامل تهيه تمام مصالح به استثناي ميل گرد، و همچنين تهيه تجهيزات مورد لزوم به طور كامل.</t>
  </si>
  <si>
    <t>100202</t>
  </si>
  <si>
    <t xml:space="preserve">اندود گچ و خاک به ضخامت تا 2.5 سانتی متر،برای زیر سقف ها. </t>
  </si>
  <si>
    <t>اندود سيماني به ضخامت حدود يك سانتي متر روي سطوح قايم، با ملات ماسه سيمان 1:4.</t>
  </si>
  <si>
    <t>دیوار داخلی طبقه همکف</t>
  </si>
  <si>
    <t>دیوار داخلی طبقه اول</t>
  </si>
  <si>
    <t>فصل 17: کارهای الومینیومی</t>
  </si>
  <si>
    <t>ملات 1:4 به ضخامت 1cm</t>
  </si>
  <si>
    <t>ملات کاشی کاری ها و موزاییک کاری و سنگ پلاک</t>
  </si>
  <si>
    <t>مجموع</t>
  </si>
  <si>
    <t>تهيه، بريدن، خم كردن و كار گذاشتن ميل گردآجدار از نوع AIII به قطر تا10 ميلي‌متر، براي بتن مسلح با سيم پيچي لازم .</t>
  </si>
  <si>
    <t>تهيه، بريدن، خم كردن و كار گذاشتن ميل گردآجدار از نوع AIII به قطر 12 تا 18 ميلي‌متر، براي بتن مسلح با سيم پيچي لازم .</t>
  </si>
  <si>
    <t>نقل از لیستوفر</t>
  </si>
  <si>
    <t>عایق کاری کف دستشویی طبقه اول</t>
  </si>
  <si>
    <t>عایق کاری زیر دیوار دستشویی طبقه اول</t>
  </si>
  <si>
    <t>اضافه بها نسبت به رديفهاي تهيه و نصب سنگ
پلاك در سطوح افقي، در صورتي كه سنگهاي پلاك
در سطوح قايم نصب شوند.</t>
  </si>
  <si>
    <t>فرش موزاییک</t>
  </si>
  <si>
    <t>دستمزد قابلمه اي كردن در، به ازاي متر طول قابلمه.</t>
  </si>
  <si>
    <t>190502</t>
  </si>
  <si>
    <t>متر طول</t>
  </si>
  <si>
    <t>اضافه بهاي ديوار چيني به صورت ديوار دو جداره، به
ازاي هر متر مربع ديوار دو جداره كه هم زمان چيده
شود. (يك طرف اندازه گيري مي شود).</t>
  </si>
  <si>
    <t>110809</t>
  </si>
  <si>
    <t>آجر كاري با بلوك سفالي (آجر تيغه اي) به ضخامت
. 8 تا 11 سانتي متر و ملات ماسه سيمان 1:6</t>
  </si>
  <si>
    <t>تهيه، ساخت و نصب در و پنجره آهني از نبشي،
سپري، ناوداني، ميل گرد ورق و مانند آن، با جاسازي
و دستمزد نصب يراق آلات همراه با جوشكاري و
ساييدن لازم.</t>
  </si>
  <si>
    <t>1.مشخصات پیمان</t>
  </si>
  <si>
    <t>2-مشخصات صورت وضعیت ها و دوره ها</t>
  </si>
  <si>
    <t>1-1</t>
  </si>
  <si>
    <t>2-1</t>
  </si>
  <si>
    <t>نام کارفرما :</t>
  </si>
  <si>
    <t>3-1</t>
  </si>
  <si>
    <t>نام مشاور یا دستگاه نظارت :</t>
  </si>
  <si>
    <t>4-1</t>
  </si>
  <si>
    <t>4-2.مدت کارکرد در دوره های سه ماهه مربوط به صورت وضعیت</t>
  </si>
  <si>
    <t>5-1</t>
  </si>
  <si>
    <t>مدت مندرج در پیمان :                 ماه</t>
  </si>
  <si>
    <t xml:space="preserve">1-4-2.مدت کارکرد در دوره های سه ماهه                  سال                      روز        </t>
  </si>
  <si>
    <t>6-1</t>
  </si>
  <si>
    <t>مدت پیمان (مدت مندرج در پیمان و مدت های تمدید شده) :</t>
  </si>
  <si>
    <t xml:space="preserve">2-4-2.مدت کارکرد در دوره های سه ماهه                  سال                      روز        </t>
  </si>
  <si>
    <t>7-1</t>
  </si>
  <si>
    <t xml:space="preserve">3-4-2.مدت کارکرد در دوره های سه ماهه                  سال                      روز        </t>
  </si>
  <si>
    <t>8-1</t>
  </si>
  <si>
    <t xml:space="preserve">4-4-2.مدت کارکرد در دوره های سه ماهه                  سال                      روز        </t>
  </si>
  <si>
    <t>5-2.نسبت مدت کارکرد در هر دوره سه ماهه به مدت کارکرد :</t>
  </si>
  <si>
    <t>3-خلاصه محاسبه تعدیل</t>
  </si>
  <si>
    <t xml:space="preserve">1-5-2.مدت کارکرد در دوره های سه ماهه                  سال                      روز        </t>
  </si>
  <si>
    <t>فهرست بهای منضم به پیمان</t>
  </si>
  <si>
    <t>مبلغ تعدیل</t>
  </si>
  <si>
    <t xml:space="preserve">2-5-2.مدت کارکرد در دوره های سه ماهه                  سال                      روز        </t>
  </si>
  <si>
    <t xml:space="preserve">3-5-2.مدت کارکرد در دوره های سه ماهه                  سال                      روز        </t>
  </si>
  <si>
    <t xml:space="preserve">4-5-2.مدت کارکرد در دوره های سه ماهه                  سال                      روز        </t>
  </si>
  <si>
    <t>4- وضعیت تعدیل قرارداد تا این صورت وضعیت</t>
  </si>
  <si>
    <t>مبلغ به ریال</t>
  </si>
  <si>
    <t xml:space="preserve">جمع مبالغ تعدیل لغایت صورت وضعیت قبلی شماره </t>
  </si>
  <si>
    <t>تعدیل مابه التفاوت صورت وضعیت موقت و صورت وضعیت قبل از آن(نقل از جدول 3)</t>
  </si>
  <si>
    <t xml:space="preserve">جمع مبالغ تعدیل تا صورت وضعیت موقت شماره ................(حاصل جمع دو ردیف فوق) </t>
  </si>
  <si>
    <t>دوره کارکرد</t>
  </si>
  <si>
    <t>فصل</t>
  </si>
  <si>
    <t>مبلغ صورت وضعیت فعلی شماره 2</t>
  </si>
  <si>
    <t>مبلغ صورت وضعیت فعلی شماره 1</t>
  </si>
  <si>
    <t>نسبت مدت کارکرد دوره به مدت کارکرد</t>
  </si>
  <si>
    <t>مبلغ کارکرد در دوره</t>
  </si>
  <si>
    <t>شاخص مبنا</t>
  </si>
  <si>
    <t>شاخص دوره کارکرد</t>
  </si>
  <si>
    <t>ضریب تعدیل</t>
  </si>
  <si>
    <t>سال</t>
  </si>
  <si>
    <t>سه ماهه</t>
  </si>
  <si>
    <t>اول</t>
  </si>
  <si>
    <t xml:space="preserve">4-2.مدت کارکرد در دوره های سه ماهه مربوط به صورت وضعیت </t>
  </si>
  <si>
    <t>محور1بین آکس AوE و همچنین محور5و4</t>
  </si>
  <si>
    <t>محورA بین آکس 1و5 و همچنین محوز E</t>
  </si>
  <si>
    <t>محور3بین آکس AوE</t>
  </si>
  <si>
    <t>پیکنی، کانالکنی با وسیله مکانیکی در زمینهای نرم، تا عمق2 متر و ریختن خاک های کنده شده به کنار محل های مربوط.</t>
  </si>
  <si>
    <t>030501</t>
  </si>
  <si>
    <t>3</t>
  </si>
  <si>
    <t>1</t>
  </si>
  <si>
    <t>پخش، آبپاشی، تسطیح، پروفیله کردن، رگلاژ و کوبیدن
قشرهای خاکریزی و توونان، با ٩۵ درصد کوبیدگی به
روش آشو اصلاحی وقتی که ضخامت قشرهای خاکریزی
پس از کوبیده شدن حداکثر ١۵ سانتیمتر باشد</t>
  </si>
  <si>
    <t>٠٣٠٩٠٣</t>
  </si>
  <si>
    <t>030903</t>
  </si>
  <si>
    <t>ناحیه1</t>
  </si>
  <si>
    <t>ناحیه2</t>
  </si>
  <si>
    <t>ناحیه3</t>
  </si>
  <si>
    <t>ناحیه4</t>
  </si>
  <si>
    <t>ناحیه5</t>
  </si>
  <si>
    <t>ناحیه6</t>
  </si>
  <si>
    <t>060301</t>
  </si>
  <si>
    <t>060501</t>
  </si>
  <si>
    <t>کنسول قسمت جنوبی</t>
  </si>
  <si>
    <t>تهیه وسایل و قالببندی با استفاده از قالب فلزی درتیرهای بتنی تا ارتفاع حداکثر ٣٫۵ متر</t>
  </si>
  <si>
    <t>تیر B-1 و همچنین B-5سقف اول و دوم</t>
  </si>
  <si>
    <t>تیر B-1 و همچنین B-5 سقف سوم</t>
  </si>
  <si>
    <t>تیرB-2 سقف اول و دوم</t>
  </si>
  <si>
    <t>تیرB-2  سقف سوم</t>
  </si>
  <si>
    <t>سطح خارجی ستون طبقه هم کف</t>
  </si>
  <si>
    <t>ستون طبقه هم کف</t>
  </si>
  <si>
    <t>ستون طبقه اول</t>
  </si>
  <si>
    <t>ستون طبقه دوم</t>
  </si>
  <si>
    <t xml:space="preserve">سطح خارجی ستون طبقه اول </t>
  </si>
  <si>
    <t>سطح خارجی ستون های طبقه دوم</t>
  </si>
  <si>
    <t>سطح خارجی تیر سقف اول و دوم</t>
  </si>
  <si>
    <t>سطح خارجی سقف سوم</t>
  </si>
  <si>
    <t>سطح خارجی کنسول</t>
  </si>
  <si>
    <t>میلگرد طولی ستون C1</t>
  </si>
  <si>
    <t>میلگرد طولی ستون C2</t>
  </si>
  <si>
    <t>میلگرد طولی ستون C3</t>
  </si>
  <si>
    <t>میلگرد طولی ستون C4</t>
  </si>
  <si>
    <t>سرویس بهداشتی اتاق خواب طبقه اول</t>
  </si>
  <si>
    <t>سرویس بهداشتی  طبقه اول</t>
  </si>
  <si>
    <t>آشپزخانه</t>
  </si>
  <si>
    <t>مطبخ</t>
  </si>
  <si>
    <t>سرویس بهداشتی طبقه همکف</t>
  </si>
  <si>
    <t>سرویس بهداشتی اتاق خواب طبقه دوم</t>
  </si>
  <si>
    <t>سرویس بهداشتی  طبقه دوم</t>
  </si>
  <si>
    <t>سرویس بهداشتی اتاق خواب دوم</t>
  </si>
  <si>
    <t>کاشی کاری با کاشی لعابی با سطح بیش از ٢٫۵ تا ٣٫۵دسیمتر مربع</t>
  </si>
  <si>
    <t xml:space="preserve"> میلگرد طولی پی محور1بین آکس AوE و همچنین محور5و4</t>
  </si>
  <si>
    <t xml:space="preserve"> میلگرد عرضی پی محور1بین آکس AوE و همچنین محور5و4</t>
  </si>
  <si>
    <t>خرک پی محور1بین آکس AوE و همچنین محور5و4</t>
  </si>
  <si>
    <t>میلگرد طولی پی محور3بین آکس AوE</t>
  </si>
  <si>
    <t>میلگرد عرضی پی محور3بین آکس AوE</t>
  </si>
  <si>
    <t>خرک پی محور3بین آکس AوE</t>
  </si>
  <si>
    <t>میلگرد طولی پی محورA بین آکس 1و5 و همچنین محور E</t>
  </si>
  <si>
    <t>میلگردعرضی پی محورA بین آکس 1و5 و همچنین محور E</t>
  </si>
  <si>
    <t>خرک پی محورA بین آکس 1و5 و همچنین محور E</t>
  </si>
  <si>
    <t xml:space="preserve">میلگرد طولی پی محور D بین آکس 1و5 </t>
  </si>
  <si>
    <t>میلگرد طولی پی محور D بین آکس 1و6</t>
  </si>
  <si>
    <t>میلگردعرضی پی محور D بین آکس 1و7</t>
  </si>
  <si>
    <t>خرک پی محور D بین آکس 1و8</t>
  </si>
  <si>
    <t xml:space="preserve">میلگردهای  کششی سقف تیرچه بلوک </t>
  </si>
  <si>
    <t>میلگردهای فشاری سقف تیرچه بلوک</t>
  </si>
  <si>
    <t>میلگردهای برشی سقف تیرچه بلوک</t>
  </si>
  <si>
    <t>طقه همکف</t>
  </si>
  <si>
    <t>کسر می گردد ستون</t>
  </si>
  <si>
    <t>بتن مگر محور1بین آکس AوE و همچنین محور5و4</t>
  </si>
  <si>
    <t>بتن مگر  محور3بین آکس AوE</t>
  </si>
  <si>
    <t>بتن مگر  محورA بین آکس 1و5 و همچنین محور E</t>
  </si>
  <si>
    <t xml:space="preserve">بتن مگر محور D بین آکس 1و5 </t>
  </si>
  <si>
    <t>بتن ریزی محور1بین آکس AوE و همچنین محور5و4</t>
  </si>
  <si>
    <t>بتن ریزی محور3بین آکس AوE</t>
  </si>
  <si>
    <t>بتن ریزی محورA بین آکس 1و5 و همچنین محور E</t>
  </si>
  <si>
    <t>بتن ریزی محور D بین آکس 1و5</t>
  </si>
  <si>
    <t>بتن ریزی ستون C1 طبقه همکف واول</t>
  </si>
  <si>
    <t xml:space="preserve">بتن ریزی ستون C1 طبقه دوم </t>
  </si>
  <si>
    <t>بتن ریزی ستون C2 طبقه همکف و اول</t>
  </si>
  <si>
    <t>بتن ریزی ستون C2 طبقه دوم</t>
  </si>
  <si>
    <t>بتن ریزی ستون C3 طبقه همکف واول</t>
  </si>
  <si>
    <t>بتن ریزی ستون C3 طبقه دوم</t>
  </si>
  <si>
    <t>بتن ریزی ستون C4 طبقه همکف وواول</t>
  </si>
  <si>
    <t>بتن ریزی ستون C4 طبقه دوم</t>
  </si>
  <si>
    <t>بتن ریزی تیر B-A طبقه همکف واول</t>
  </si>
  <si>
    <t>بتن ریزی تیر B-A طبقه دوم</t>
  </si>
  <si>
    <t>بتن ریزی تیر B-B طبقه همکف واول</t>
  </si>
  <si>
    <t>بتن ریزی تیر B-1 طبقه همکف واول</t>
  </si>
  <si>
    <t>بتن ریزی تیر B-1 طبقه دوم</t>
  </si>
  <si>
    <t>بتن ریزی تیر B-B طبقه دوم</t>
  </si>
  <si>
    <t>بتن ریزی تیرB-5 طبقه همکف واول</t>
  </si>
  <si>
    <t>بتن ریزی تیر B-5 طبقه همکف واول</t>
  </si>
  <si>
    <t>بتن ریزی تیر B-2 طبقه همکف واول</t>
  </si>
  <si>
    <t>بتن ریزی تیر B-E طبقه همکف واول</t>
  </si>
  <si>
    <t xml:space="preserve">بتن ریزی تیر B-E طبقه دوم </t>
  </si>
  <si>
    <t>13.66</t>
  </si>
  <si>
    <t>0.3</t>
  </si>
  <si>
    <t>بتن ریزی دال طبقه دوم</t>
  </si>
  <si>
    <t>بتن ریزی سقف تیرچه  طبقه اول</t>
  </si>
  <si>
    <t>بتن ریزی سقف تیرچه  طبقه دوم</t>
  </si>
  <si>
    <t>کسر می گردد VOID طبقه دوم</t>
  </si>
  <si>
    <t xml:space="preserve">کسر می گردد </t>
  </si>
  <si>
    <t>میلگرد طولیB-1 طبقه اول</t>
  </si>
  <si>
    <t>میلگرد طولی B-2 طبقه اول</t>
  </si>
  <si>
    <t>میلگرد طولی B-4 طبقه اول</t>
  </si>
  <si>
    <t>میلگرد طولی B-5 طبقه اول</t>
  </si>
  <si>
    <t>میلگرد طولی B-A طبقه اول</t>
  </si>
  <si>
    <t>میلگرد طولی B-B طبقه اول</t>
  </si>
  <si>
    <t>میلگرد طولی B-E طبقه اول</t>
  </si>
  <si>
    <t>میلگرد طولی B-1 طبقه دوم</t>
  </si>
  <si>
    <t>میلگرد طولی B-2 طبقه دوم</t>
  </si>
  <si>
    <t>میلگرد طولی B-4 طبقه دوم</t>
  </si>
  <si>
    <t>میلگرد طولی B-5 طبقه دوم</t>
  </si>
  <si>
    <t>میلگرد طولی B-A طبقه دوم</t>
  </si>
  <si>
    <t>میلگرد طولی B-B طبقه دوم</t>
  </si>
  <si>
    <t>میلگرد طولی B-E طبقه دوم</t>
  </si>
  <si>
    <t>میلگرد طولی B-E سقف</t>
  </si>
  <si>
    <t>میلگرد طولی B-1 سقف</t>
  </si>
  <si>
    <t>میلگرد طولی B-2 سقف</t>
  </si>
  <si>
    <t>میلگرد طولی B-4 سقف</t>
  </si>
  <si>
    <t>میلگرد طولی B-5 سقف</t>
  </si>
  <si>
    <t>میلگرد طولی B-A سقف</t>
  </si>
  <si>
    <t>میلگرد طولی B-B سقف</t>
  </si>
  <si>
    <t>میلگرد عرضی B-E طبقه اول</t>
  </si>
  <si>
    <t>میلگرد عرضی B-1 طبقه اول</t>
  </si>
  <si>
    <t>میلگرد عرضی B-2 طبقه اول</t>
  </si>
  <si>
    <t>میلگرد عرضی B-4 طبقه اول</t>
  </si>
  <si>
    <t>میلگرد عرضی B-5 طبقه اول</t>
  </si>
  <si>
    <t>میلگرد عرضی B-A طبقه اول</t>
  </si>
  <si>
    <t>میلگرد عرضی B-B طبقه اول</t>
  </si>
  <si>
    <t>میلگرد عرضی B-E طبقه دوم</t>
  </si>
  <si>
    <t>میلگرد عرضی B-E طبقه سقف</t>
  </si>
  <si>
    <t>میلگرد عرضی B-1 طبقه دوم</t>
  </si>
  <si>
    <t>میلگرد عرضی B-2 طبقه دوم</t>
  </si>
  <si>
    <t>میلگرد عرضی B-4 طبقه دوم</t>
  </si>
  <si>
    <t>میلگرد عرضی B-5 طبقه دوم</t>
  </si>
  <si>
    <t>میلگرد عرضی B-A طبقه دوم</t>
  </si>
  <si>
    <t>میلگرد عرضی B-B طبقه دوم</t>
  </si>
  <si>
    <t>میلگرد عرضی B-1 طبقه سقف</t>
  </si>
  <si>
    <t>میلگرد عرضی B-2 طبقه سقف</t>
  </si>
  <si>
    <t>میلگرد عرضی B-4 طبقه سقف</t>
  </si>
  <si>
    <t>میلگرد عرضی B-5 طبقه سقف</t>
  </si>
  <si>
    <t>میلگرد عرضی B-A طبقه سقف</t>
  </si>
  <si>
    <t>میلگرد عرضی B-B طبقه سقف</t>
  </si>
  <si>
    <t>میلگرد تقویتی تکیه گاه B-1 طبقه اول</t>
  </si>
  <si>
    <t>میلگرد تقویتی تکیه گاه B-2 طبقه اول</t>
  </si>
  <si>
    <t>میلگرد تقویتی تکیه گاه B-4 طبقه اول</t>
  </si>
  <si>
    <t>میلگرد تقویتی تکیه گاه B-5 طبقه اول</t>
  </si>
  <si>
    <t>میلگرد تقویتی تکیه گاه B-A طبقه اول</t>
  </si>
  <si>
    <t>میلگرد تقویتی تکیه گاه B-B طبقه اول</t>
  </si>
  <si>
    <t>میلگرد تقویتی تکیه گاه B-E طبقه اول</t>
  </si>
  <si>
    <t>میلگرد تقویتی تکیه گاه B-E طبقه دوم</t>
  </si>
  <si>
    <t>میلگرد تقویتی تکیه گاه B-1 طبقه دوم</t>
  </si>
  <si>
    <t>میلگرد تقویتی تکیه گاه B-2 طبقه دوم</t>
  </si>
  <si>
    <t>میلگرد تقویتی تکیه گاه B-4 طبقه دوم</t>
  </si>
  <si>
    <t>میلگرد تقویتی تکیه گاه B-5 طبقه دوم</t>
  </si>
  <si>
    <t>میلگرد تقویتی تکیه گاه B-A طبقه دوم</t>
  </si>
  <si>
    <t>میلگرد تقویتی تکیه گاه B-B طبقه دوم</t>
  </si>
  <si>
    <t>میلگرد دال طبقه دوم</t>
  </si>
  <si>
    <t>میلگرد پله دایره ای و بیرونی</t>
  </si>
  <si>
    <t>070201</t>
  </si>
  <si>
    <t>070202</t>
  </si>
  <si>
    <t>070301</t>
  </si>
  <si>
    <t>بتن ریزی پله بیرونی</t>
  </si>
  <si>
    <t>بتن ریزی پله دایروی</t>
  </si>
  <si>
    <t>08010</t>
  </si>
  <si>
    <t>0803010</t>
  </si>
  <si>
    <t>0803011</t>
  </si>
  <si>
    <t>0803012</t>
  </si>
  <si>
    <t>0803013</t>
  </si>
  <si>
    <t>0803014</t>
  </si>
  <si>
    <t>بتن ریزی تیرB-5 طبقه دوم</t>
  </si>
  <si>
    <t>بتن ریزی تیر B-2 طبقه دوم</t>
  </si>
  <si>
    <t xml:space="preserve">خاموت ستون C1 </t>
  </si>
  <si>
    <t xml:space="preserve">خاموت ستون C2 </t>
  </si>
  <si>
    <t xml:space="preserve">خاموت ستون C3 </t>
  </si>
  <si>
    <t xml:space="preserve">خاموت ستونC4 </t>
  </si>
  <si>
    <t>اجرای سقف تیرچه بلوک ناحیه 1 طبقات</t>
  </si>
  <si>
    <t>اجرای سقف تیرچه بلوک ناحیه 2 طبقات</t>
  </si>
  <si>
    <t>اجرای سقف تیرچه بلوک ناحیه 3 طبقات</t>
  </si>
  <si>
    <t>اجرای سقف تیرچه بلوک ناحیه 4 طبقات</t>
  </si>
  <si>
    <t>اجرای سقف تیرچه بلوک ناحیه 5 طبقات</t>
  </si>
  <si>
    <t>اجرای سقف تیرچه بلوک ناحیه 6 طبقات</t>
  </si>
  <si>
    <t>کسرمیگردد دال طبقه دوم</t>
  </si>
  <si>
    <t>کسر می گردد فضای void</t>
  </si>
  <si>
    <t>آجر کاری دیوارهای خارجی طبقه دوم</t>
  </si>
  <si>
    <t>110401</t>
  </si>
  <si>
    <t>42</t>
  </si>
  <si>
    <t>تهیه وسایل و قالببندی با استفاده از قالب فلزی دردیوارهای بتنی که ارتفاع دیوار حداکثر ٣٫۵ متر باشد</t>
  </si>
  <si>
    <t>070204</t>
  </si>
  <si>
    <t>070205</t>
  </si>
  <si>
    <t>160102</t>
  </si>
  <si>
    <t>160104</t>
  </si>
  <si>
    <t>180203</t>
  </si>
  <si>
    <t>210506</t>
  </si>
  <si>
    <t>220601</t>
  </si>
  <si>
    <t>231101</t>
  </si>
  <si>
    <t>240102</t>
  </si>
  <si>
    <t>240706</t>
  </si>
  <si>
    <t>مترمکعب</t>
  </si>
  <si>
    <t xml:space="preserve">آجر كاري دیوار های خارجی طبقه همکف </t>
  </si>
  <si>
    <t>کسر میگردد ستون ها</t>
  </si>
  <si>
    <t>کسر میگردد درها وپنجره</t>
  </si>
  <si>
    <t>آجر کاری دیوار خارجی طبقه اول</t>
  </si>
  <si>
    <t>کسر می گردد در و پنجره طبقه اول</t>
  </si>
  <si>
    <t>کسر می کردد طبقه دوم</t>
  </si>
  <si>
    <t>عایق کاری کف دستشویی طبقه همکف</t>
  </si>
  <si>
    <t>عایق کاری زیر دیوار دستشویی همکف</t>
  </si>
  <si>
    <t>عایق کاری کف دستشویی اتاق خواب طبقه اول</t>
  </si>
  <si>
    <t>عایق کاری زیر دیوار دستشویی اتاق خواب طبقه اول</t>
  </si>
  <si>
    <t>عایق کاری کف دستشویی اتاق خواب طبقه دوم</t>
  </si>
  <si>
    <t>عایق کاری کف دستشویی  طبقه دوم</t>
  </si>
  <si>
    <t>عایق کاری زیر دیوار دستشویی اتاق خواب طبقه دوم</t>
  </si>
  <si>
    <t>عایق کاری زیر دیوار دستشویی طبقه دوم</t>
  </si>
  <si>
    <t>درب ورودی</t>
  </si>
  <si>
    <t>درب ورودی پارکینگ</t>
  </si>
  <si>
    <t>پروفیل فریم درب پارکینگ</t>
  </si>
  <si>
    <t>پروفیل فریم درب ورودی</t>
  </si>
  <si>
    <t>شاخک های اتصال</t>
  </si>
  <si>
    <t xml:space="preserve">سپری بازشو </t>
  </si>
  <si>
    <t>لوله اصلی نرده پله بیرونی</t>
  </si>
  <si>
    <t>لوله اصلی نرده پله دایرهای</t>
  </si>
  <si>
    <t>لوله اصلی نرده بالکن شمالی</t>
  </si>
  <si>
    <t>لوله اصلی نرده بالکن جنوبی</t>
  </si>
  <si>
    <t>تهیه و نصب سقف کاذب آلومینیومی از ورق آلومینیومی فرم داده شده به ضخامت ٠٫۵ تا ٠٫۵۵ میلی متر، با رنگ
پخته و زیر سازی استاندارد</t>
  </si>
  <si>
    <t>سقف سرویس بهداشتی</t>
  </si>
  <si>
    <t>170201</t>
  </si>
  <si>
    <t xml:space="preserve"> تهیه و نصب صفحات گچی به ضخامت ۱۲ میلیمتر به
صورت دو جداره و از دو طرف روی پانل دیواری از
جنس فولاد گالوانیزه سرد نورد شده سبک با بطانه به
انضمام تمام وسایل نصب و نوار مربوط</t>
  </si>
  <si>
    <t>180901</t>
  </si>
  <si>
    <t>دیوار داخلی طبقه دوم</t>
  </si>
  <si>
    <t>اندود سیمانی به ضخامت حدود یک سانتی متر روی
سطوح قائم، با ملات ماسه سیمان ۴: ١</t>
  </si>
  <si>
    <t>اندود گچ و خاک به ضخامت تا ٢٫۵ سانتی متر، روی سطوح قائم</t>
  </si>
  <si>
    <t>دیوارخارجی طبقه همکف</t>
  </si>
  <si>
    <t>دیوار خارجی طبقه همکف</t>
  </si>
  <si>
    <t>فصل 25:رنگ آمیزی</t>
  </si>
  <si>
    <t>تهیه مصالح و اجرای رنگ پلاستیکی کامل روی اندود گچ دیوارها و سقفها</t>
  </si>
  <si>
    <t>پنجره شمالی</t>
  </si>
  <si>
    <t>پنجره جنوبی</t>
  </si>
  <si>
    <t>1.6</t>
  </si>
  <si>
    <t>2.1</t>
  </si>
  <si>
    <t>2.5</t>
  </si>
  <si>
    <t>2.2</t>
  </si>
  <si>
    <t>دیوارخارجی طبقه اول</t>
  </si>
  <si>
    <t>دیوارخارجی طبقه دوم</t>
  </si>
  <si>
    <t>لوله اصلی نرده void</t>
  </si>
  <si>
    <t>کسر می گردد در و پنجره طبقه دوم و اول</t>
  </si>
  <si>
    <t>کسر می گردد در و پنجره طبقه دوم و اول و همکف</t>
  </si>
  <si>
    <t>شمشه گیری سطوح قائم و سقفها، با ملات گچ و خاک</t>
  </si>
  <si>
    <t>سقف طبقه اول</t>
  </si>
  <si>
    <t>سقف طبقه دوم</t>
  </si>
  <si>
    <t>اندود سیمانی با ملات ماسه سیمان ۴: ١  به ضخامت حدود یک سانتی متر  برای زیر سقف ها</t>
  </si>
  <si>
    <t xml:space="preserve">سقف طبقه اول </t>
  </si>
  <si>
    <t>سقف طبقه همکف</t>
  </si>
  <si>
    <t xml:space="preserve">تهیه و ساخت کلاف در چوبی به ابعاد ۶×٣٫٨ سانتی متر یامقطع معادل آن، با چوب داخلی، همراه با دو قید چوبی به ابعاد ۶×٣٫٨ سانتی متر یا مقطع معادل آن، به طول ٢0سانتی متر برای نصب قفل
</t>
  </si>
  <si>
    <t>درب سرویس بهداشتی</t>
  </si>
  <si>
    <t>190303</t>
  </si>
  <si>
    <t>190201</t>
  </si>
  <si>
    <t>190103</t>
  </si>
  <si>
    <t>تهیه و نصب چهارچوب در، از چوب داخلی به ابعاد اسمی ۶×١٢ سانتیمتر یا مقطع معادل آن، با تمام مشتیهای پیشبینی شده و زهوار لازم برای کتیبه</t>
  </si>
  <si>
    <t>تهیه و نصب پوشش دو روی در، از ام. دی. اف (MDF)
رنگr به ضخامت حدود ٣ میلrمتر، با پرسکردن</t>
  </si>
  <si>
    <t>190404</t>
  </si>
  <si>
    <t>نصب در جوبی و یراق کوبی آن (بدون بهای یراق آلات آن)</t>
  </si>
  <si>
    <t>190501</t>
  </si>
  <si>
    <t>لنگه</t>
  </si>
  <si>
    <t>تهیه مصالح و اجرای موزاییک ویبره ای کارخانه ای (واش
بتن) با هر نوع ملات</t>
  </si>
  <si>
    <t>نما قسمت شرقی و غربی</t>
  </si>
  <si>
    <t>نما جنوبی</t>
  </si>
  <si>
    <t>کسر می گردد پنجرها</t>
  </si>
  <si>
    <t>نمای شمالی</t>
  </si>
  <si>
    <t>کسر درب ورودی</t>
  </si>
  <si>
    <t>سنگ ازاره در طبقه همکف</t>
  </si>
  <si>
    <t>سنگ کف پله طبقه همکف</t>
  </si>
  <si>
    <t>سنگ پیشانی پله طبقه همکف</t>
  </si>
  <si>
    <t>سنگ پاگرد پله طبقه همکف</t>
  </si>
  <si>
    <t>سنگ کف پله دایره ای</t>
  </si>
  <si>
    <t>سنگ پیشانی پله دایره ای</t>
  </si>
  <si>
    <t>سنگ پاگرد پله طبقه همکف2</t>
  </si>
  <si>
    <t>سطوح طبقه همکف</t>
  </si>
  <si>
    <t>سطوح طبقه اول</t>
  </si>
  <si>
    <t>نصب سراميك لعابدار با سطح بیش از 6 تا 8دسيمتر  مربع.</t>
  </si>
  <si>
    <t>طبقه اول</t>
  </si>
  <si>
    <t>کسر فضای void</t>
  </si>
  <si>
    <t>طبقه دوم</t>
  </si>
  <si>
    <t>تهیه و نصب قرنیز چوبی به ضخامت ١ تا ١٫۵ سانتی متر،از چوب نراد خارجی که لبه آن ابزار خورده باشد</t>
  </si>
  <si>
    <t>191104</t>
  </si>
  <si>
    <t xml:space="preserve">طبقه اول </t>
  </si>
  <si>
    <t>تهیه و ساخت در کمد و گنجه از ام. دی. اف (MDF) رنگی به ضخامت ١۶ میلی متر و نصب نوار PVC در محیط آن</t>
  </si>
  <si>
    <t>تهیه مصالح و طبقه بندی و تقسیمات داخلی کمدها وگنجه ها با ام. دی. اف (MDF)رنگی به ضخامت ١میلیمتر با تکیه گاههای لازم برحسب سطوح طبقات وتقسیمات داخلی و نیز نصب نوار پی. وی. سی.</t>
  </si>
  <si>
    <t>190802</t>
  </si>
  <si>
    <t>بتن ریزی</t>
  </si>
  <si>
    <t>بتن سقف و تیرچه بلوک</t>
  </si>
  <si>
    <t>حجم ملات یا بتن یا بنایی</t>
  </si>
  <si>
    <t>کارهای بنایی ملات1:6</t>
  </si>
  <si>
    <t>مقدار سنگ قلوه در بلوکاژ و درناژ</t>
  </si>
  <si>
    <t>مقدار آهن مصرقی در فصل 16</t>
  </si>
  <si>
    <t>مقدار آهن مصرقی در فصل 7</t>
  </si>
  <si>
    <t>حمل کل سیمان مصرفی از شاهرود تا بابل</t>
  </si>
  <si>
    <t>حمل کل مصالح اجری از نکا تا بابل</t>
  </si>
  <si>
    <t>حمل کل مصالح سنگی از معادن آمل تا بابل</t>
  </si>
  <si>
    <t>160302</t>
  </si>
  <si>
    <t>سقف</t>
  </si>
  <si>
    <t>تهیه، ساخت و نصب لوله ناودان و دودکش به قطر ١5سانتی متر از ورق گالوانیزه سفید به ضخامت ٠٫۶ میلی متر با اتصالات مربوط و تمام وسایل و لوازم نصب</t>
  </si>
  <si>
    <t>160308</t>
  </si>
  <si>
    <t>160103</t>
  </si>
  <si>
    <t>ضافه بها به ردیفهای ١۶٠٣٠١ تا ١۶٠٣٠٣، در صورتی که
ورق در یک رو رنگی باشد</t>
  </si>
  <si>
    <t>تهیه مصالح و پوشش سقف، با ورق سفید گالوانیزه کرکره
ای، با تمام وسایل و لوازم نصب</t>
  </si>
  <si>
    <t>160304</t>
  </si>
  <si>
    <t>تهیه، ساخت و نصب در و پنجره آلومینیومی یک جداره و یا دو جداره که در آن از میلگرد فولادی استفاده نشده باشد</t>
  </si>
  <si>
    <t>170102</t>
  </si>
  <si>
    <t>لوله دودکش و ناوادن</t>
  </si>
  <si>
    <t>سنگ نما</t>
  </si>
  <si>
    <t>بند کشی نمای سنگی با سنگ پلاک و ملات ماسه سیمان۴: ۱، در صورتیکه ضخامت بند ۶ میلیمتر و بیشتر باشد</t>
  </si>
  <si>
    <t>بتن ریزی ستون C4 طبقه همکف و اول</t>
  </si>
  <si>
    <t>درهای اتاق خواب</t>
  </si>
  <si>
    <t>190706</t>
  </si>
  <si>
    <t>تهیه مصالح و اجرای یک دست رنگ ضد زنگ روی
کارهای فلزی به استثنای اسکلت های فلزی</t>
  </si>
  <si>
    <t>تهیه مصالح و اجرای رنگ روغنی کامل رویکارهای فلزی</t>
  </si>
  <si>
    <t>مقدار آجر(تن)</t>
  </si>
  <si>
    <t>مقدار آهن مصرفی(تن)</t>
  </si>
  <si>
    <t>مقدار شن و ماسه(تن)</t>
  </si>
  <si>
    <t>مقدار سیمان(تن)</t>
  </si>
  <si>
    <t>فصل9:کارهای فولادی سنگین</t>
  </si>
  <si>
    <t>تهیه، ساخت و نصب ستون از یک قوطی و یا لوله</t>
  </si>
  <si>
    <t>قوطی مربعی 40*4</t>
  </si>
  <si>
    <t>090102</t>
  </si>
  <si>
    <t>تهیه و نصب صفحات گچی به ضخامت ۱۲ میلیمتر به
صورت دو جداره و از دو طرف روی پانل دیواری از
جنس فولاد گالوانیزه سرد نورد شده سبک با بطانه به
انضمام تمام وسایل نصب و نوار مربوط</t>
  </si>
  <si>
    <t>اندود سيماني با ملات ماسه سيمان 1:4 به ضخامت
حدود 1 سانتي متر، برای زیر سقف ها</t>
  </si>
  <si>
    <t>180311</t>
  </si>
  <si>
    <t>180808</t>
  </si>
  <si>
    <t>180302</t>
  </si>
  <si>
    <t>تهیه و ساخت کلاف در چوبی به ابعاد ۶×٣٫٨ سانتی متر یامقطع معادل آن، با چوب داخلی، همراه با دو قید چوبی به ابعاد ۶×٣٫٨ سانتی متر یا مقطع معادل آن، به طول ٢0سانتی متر برای نصب قفل</t>
  </si>
  <si>
    <t>تهیه و نصب پوشش دو روی در، از ام. دی. اف (MDF)
رنگی به ضخامت حدود ٣ میلیمتر، با پرس کردن</t>
  </si>
  <si>
    <t xml:space="preserve">تهیه و نصب سقف کاذب آلومینیومی از ورق آلومینیومی فرم داده شده به ضخامت ٠٫۵ تا ٠٫۵۵ میلی متر، با رنگ پخته و زیر سازی استاندارد
</t>
  </si>
  <si>
    <t>250502</t>
  </si>
  <si>
    <t>250304</t>
  </si>
  <si>
    <t>250302</t>
  </si>
  <si>
    <t>فصل25:رنگ آمیزی</t>
  </si>
  <si>
    <t>فرش کف با موزاییک ماشینی طرح گرانیت</t>
  </si>
  <si>
    <t>210503</t>
  </si>
  <si>
    <t>گودبرداری</t>
  </si>
  <si>
    <t>10.6</t>
  </si>
  <si>
    <t>سطح زمین</t>
  </si>
  <si>
    <t>گود برداری زمین</t>
  </si>
  <si>
    <t>فصل 12:بتن پیش ساخته و بلوک چینی</t>
  </si>
  <si>
    <t>بنایی با بلوک سیمانی توخالی به ضخامت حدود 20 سانتی متر و ملات ماسه و سیمان 1:5</t>
  </si>
  <si>
    <t>فصل 12: بتن پیش ساخته و بلوک چینی</t>
  </si>
  <si>
    <t>120503</t>
  </si>
  <si>
    <t xml:space="preserve">ستون بالکن ها </t>
  </si>
  <si>
    <t>قوطی مستطیلی60*40</t>
  </si>
  <si>
    <t>مابه التفاوت صورت وضعیت</t>
  </si>
  <si>
    <t>ریز متره</t>
  </si>
  <si>
    <t>مشاور:</t>
  </si>
  <si>
    <t>نام قسمت:</t>
  </si>
  <si>
    <t>شماره صفحه:</t>
  </si>
  <si>
    <t>شماره صورت وضعیت:</t>
  </si>
  <si>
    <t>تاریخ:</t>
  </si>
  <si>
    <t>شماره قرداد:</t>
  </si>
  <si>
    <t>مقدار جزیی</t>
  </si>
  <si>
    <t>مقدار کلی</t>
  </si>
  <si>
    <t>شماره قرارداد:</t>
  </si>
  <si>
    <t>294.88</t>
  </si>
  <si>
    <t>نام پروژه: ساختمان دو طبقه</t>
  </si>
  <si>
    <t>فهرست بهای: 93</t>
  </si>
  <si>
    <t>گود برادی زمین</t>
  </si>
  <si>
    <t>دیوار دوجداره</t>
  </si>
  <si>
    <t>180202</t>
  </si>
  <si>
    <t>ضرایب</t>
  </si>
  <si>
    <t>مبلغ با ضریب</t>
  </si>
  <si>
    <t>بالاسری</t>
  </si>
  <si>
    <t>تجهیز</t>
  </si>
  <si>
    <t>عملیات تخریب</t>
  </si>
  <si>
    <t>آسفالت</t>
  </si>
  <si>
    <t>شماره صورت وضعیت:1</t>
  </si>
  <si>
    <t>خلاصه فصول(صورت وضعیت1)</t>
  </si>
  <si>
    <t xml:space="preserve">ردیف </t>
  </si>
  <si>
    <t>مبلغ بدون ضریب</t>
  </si>
  <si>
    <t>خلاصه فصول(صورت وضعیت2)</t>
  </si>
  <si>
    <t>شماره صورت وضعیت:2</t>
  </si>
  <si>
    <t>عملیات بنایی با سنک</t>
  </si>
  <si>
    <t>قالب بندی چوبی</t>
  </si>
  <si>
    <t>قالب بندی فلزی</t>
  </si>
  <si>
    <t>طبقات</t>
  </si>
  <si>
    <t>خلاصه مالی</t>
  </si>
  <si>
    <t>جمع کل فصل</t>
  </si>
  <si>
    <t>موضوع پیمان : ساختمان دو طبقه</t>
  </si>
  <si>
    <t>سقف بتنی</t>
  </si>
  <si>
    <t>آجرکاری و شفته ریزی</t>
  </si>
  <si>
    <t>بتن پیش ساخته و بلوک چینی</t>
  </si>
  <si>
    <t>عایق کاری حرارتی</t>
  </si>
  <si>
    <t>کارهای فولادی سبک</t>
  </si>
  <si>
    <t>کارهای آلومینیومی</t>
  </si>
  <si>
    <t>اندود کاری وبندکشی</t>
  </si>
  <si>
    <t>کارهای سنگی با سنگ پلاک</t>
  </si>
  <si>
    <t>کارهای پلاستیکی و پلیمری</t>
  </si>
  <si>
    <t>رنگ آمیزی</t>
  </si>
  <si>
    <t>زیر اساس و اساس</t>
  </si>
  <si>
    <t>حمل ونقل</t>
  </si>
  <si>
    <t>کارهای دستمزدی</t>
  </si>
  <si>
    <t>شماره صفحه</t>
  </si>
  <si>
    <t>شماره صورت وضعیت</t>
  </si>
  <si>
    <t>تاریخ</t>
  </si>
  <si>
    <t>جمع کل فصول(ریال)</t>
  </si>
  <si>
    <t>جمع فصول با احتساب ضرایب (ریال):</t>
  </si>
  <si>
    <t>جمع فصول بدون احتساب ضرایب (ریال):</t>
  </si>
  <si>
    <t>پروژه :</t>
  </si>
  <si>
    <t>خلاصه متره</t>
  </si>
  <si>
    <t>020201</t>
  </si>
  <si>
    <t>اضافه بها، به ردیف های ٠٢٠١٠٢ تا ٠٢٠١٠۴ ، هرگاه عمق،پی کنی ، گود برداری و کانال کنی بیش از 2 متر باشد ، برای حجم بین 2 تا 4 متر ، یک بار
بار وبرای حجم واقع بین 4 تا ۶ متر، دو بار و به همین ترتیب برای عمق های بیشتر.</t>
  </si>
  <si>
    <t>توضیحات</t>
  </si>
  <si>
    <t>واحد کار</t>
  </si>
  <si>
    <t>اضافه بها، به ردیف های ٠٢٠١٠٢ تا ٠٢٠١٠۴ ، هرگاه عمق،پی کنی ، گود برداری  و کانال کنی بیش از 2 متر باشد ، برای حجم بین 2 تا 4 متر ، یک بار و برای حجم واقع بین 4 تا ۶ متر، دو بار و به همین ترتیب برای عمق های بیشتر.</t>
  </si>
  <si>
    <t>پروژه : ساختمان دو طبقه</t>
  </si>
  <si>
    <t>مبلغ صورت وضعیت قبلی شماره 1</t>
  </si>
  <si>
    <t>مبلغ صورت وضعیت قبلی شماره 0</t>
  </si>
  <si>
    <t>مبلغ کارکرد دوره</t>
  </si>
  <si>
    <t>متراژ زیر بنا</t>
  </si>
  <si>
    <t>قیمت تمام شده پروژه به ازای هر متر مربع:</t>
  </si>
  <si>
    <t>فهرست</t>
  </si>
  <si>
    <t>لیستوفر</t>
  </si>
  <si>
    <t>جدول مصالح مصرفی</t>
  </si>
  <si>
    <t>ریزمتره</t>
  </si>
  <si>
    <t>مالی</t>
  </si>
  <si>
    <t>خلاصه فصول صورت وضعیت 1</t>
  </si>
  <si>
    <t>خلاصه فصول -صورت وضعیت 2</t>
  </si>
  <si>
    <t>تعدیل 1 به صفر</t>
  </si>
  <si>
    <t>صفحه اول تعدیل (2)</t>
  </si>
  <si>
    <t>تعدیل 2 به 1</t>
  </si>
  <si>
    <t>قیمت تمام شده</t>
  </si>
  <si>
    <t>صفحه اول تعدیل(1)</t>
  </si>
  <si>
    <t xml:space="preserve">نقل از ریز متره (ردیف) </t>
  </si>
  <si>
    <t>2</t>
  </si>
  <si>
    <t>4</t>
  </si>
  <si>
    <t>سقف سبک بتنی</t>
  </si>
  <si>
    <t>8</t>
  </si>
  <si>
    <t>10</t>
  </si>
  <si>
    <t>12</t>
  </si>
  <si>
    <t>14</t>
  </si>
  <si>
    <t>16</t>
  </si>
  <si>
    <t>18</t>
  </si>
  <si>
    <t>25</t>
  </si>
  <si>
    <t>29</t>
  </si>
  <si>
    <t>35</t>
  </si>
  <si>
    <t>66</t>
  </si>
  <si>
    <t>94</t>
  </si>
  <si>
    <t>99</t>
  </si>
  <si>
    <t>127</t>
  </si>
  <si>
    <t>81.024</t>
  </si>
  <si>
    <t>اضافه بها نسبت به ردیف های تهیه و نصب سنگ پلاک برای تهیه و اجرای کامل اسکوپ دز سنگهای پلاک بجز سنگ های گرانیت برای سطوح قائم.</t>
  </si>
  <si>
    <t>کیلو گرم</t>
  </si>
  <si>
    <t xml:space="preserve"> محور1بین آکس AوE و همچنین محور5و4</t>
  </si>
  <si>
    <t xml:space="preserve">  محور3بین آکس AوE</t>
  </si>
  <si>
    <t xml:space="preserve">  محورA بین آکس 1و5 و همچنین محور E</t>
  </si>
  <si>
    <t xml:space="preserve"> محور D بین آکس 1و5 </t>
  </si>
  <si>
    <t>سقف ها</t>
  </si>
  <si>
    <t>تهیه، ساخت و جا گذاری شبکه به ابعاد ٧×٧ سانتی مترداخل کلاف چوبی در، از چوب داخلی به ضخامت ۶ میلی متر</t>
  </si>
  <si>
    <t xml:space="preserve"> گرد کردن لبه سنگ، تعبیه شیار ، چفت و آبچکان سنگ های پلاک بجز گرانیت برای هر مورد</t>
  </si>
  <si>
    <t>تن-کیلومتر</t>
  </si>
  <si>
    <t>تهيه، ساخت و نصب پنجره با پروفيل یو.پی.وی.سی  به مساحت بيش از 2 متر مربع.</t>
  </si>
  <si>
    <t>تهيه، ساخت و نصب پنجره با پروفيل یو.پی.وی.سی تا مساحت0.75 متر مربع.</t>
  </si>
  <si>
    <t>گرد کردن لبه سنگ، تعبیه شیار ، چفت و آبچکان سنگ های پلاک بجز گرانیت برای هر مورد.</t>
  </si>
  <si>
    <t>درب ورودی و نرده</t>
  </si>
  <si>
    <t>اضافه بها، به ردیف های ٠٢٠١٠٢ تا ٠٢٠١٠۴ ، هرگاه عمق،پی کنی ، گود برداری  و کانال کنی بیش از 2 متر باشد ، برای حجم واقع بین 2 تا 4 متر ، یک بار و برای حجم واقع بین 4 تا ۶ متر، دو بار و به همین ترتیب برای عمق های بیشتر.</t>
  </si>
  <si>
    <t>تهیه وسایل و قالب بندی با استفاده از قالب فلزی دردیوارهای بتنی که ارتفاع دیوار حداکثر ٣٫۵ متر باشد</t>
  </si>
  <si>
    <t>تهیه وسایل و قالب بندی با استفاده از قالب فلزی درتیرهای بتنی تا ارتفاع حداکثر ٣٫۵ متر</t>
  </si>
  <si>
    <t>تهیه،ساخت و نصب چهارچوب،در و پنجره آهنی از پروفیل های توخالی،با جاسازی و دستمزد نصب یراق آلات همراه با جوشکاری و ساییدن لازم.</t>
  </si>
  <si>
    <t>ضافه بها به ردیف های ١۶٠٣٠١ تا ١۶٠٣٠٣، در صورتی که
ورق در یک رو رنگی باشد</t>
  </si>
  <si>
    <t>شمشه گیری سطوح قائم و سقفها، با ملات ماسه و سیمان1:4</t>
  </si>
  <si>
    <t>تهیه، ساخت و جا گذاری شبکهͺبه ابعاد ٧×٧ سانتی مترداخل کلاف چوبی در، از چوب داخلی به ضخامت ۶ میلی متر</t>
  </si>
  <si>
    <t>تهیه مصالح و طبقه بندی و تقسیمات داخلی کمدها وگنجه ها با ام. دی. اف (MDF)رنگی به ضخامت ١6میلیمتر با تکیه گاههای لازم برحسب سطوح طبقات وتقسیمات داخلی و نیز نصب نوار پی. وی. سی.</t>
  </si>
  <si>
    <t>صورت وضعیت شماره: 2</t>
  </si>
  <si>
    <t>صورت وضعیت شماره: 1</t>
  </si>
  <si>
    <t>حمل کل سیمان مصرفی از نکا تا بابل</t>
  </si>
  <si>
    <t>حمل کل فولاد مصرفی از تهران تا بابل</t>
  </si>
  <si>
    <t>حمل کل مصالح اجری از گرگان تا بابل</t>
  </si>
  <si>
    <t>دوم</t>
  </si>
  <si>
    <t>1.35</t>
  </si>
  <si>
    <t>کارفرما: آقای موید خسروشاهی</t>
  </si>
  <si>
    <t>نام استاد:</t>
  </si>
  <si>
    <t>دانشجو:</t>
  </si>
  <si>
    <t>کارفرما:</t>
  </si>
  <si>
    <t xml:space="preserve">پیمانکار: </t>
  </si>
  <si>
    <t>فهرست بهای: 1404</t>
  </si>
  <si>
    <t xml:space="preserve">کارفرما: </t>
  </si>
  <si>
    <t>پیمانکار:</t>
  </si>
  <si>
    <t>کارفرما</t>
  </si>
  <si>
    <t>فهرست بهای: ابنیه 1404</t>
  </si>
  <si>
    <t>فهرس بهای: ابنیه 1404</t>
  </si>
  <si>
    <t xml:space="preserve">موضوع پیمان : </t>
  </si>
  <si>
    <t>نام سازنده یا پیمانکار :</t>
  </si>
  <si>
    <t>دوره مبنای پیمان : سه ماهه     چهارم         سال 1403</t>
  </si>
  <si>
    <t>تاریخ شروع به کار : 1404/0101</t>
  </si>
  <si>
    <t>فهرست بهای رشته :1404</t>
  </si>
  <si>
    <t xml:space="preserve">نام کارفرما : </t>
  </si>
  <si>
    <t xml:space="preserve">نام سازنده یا پیمانکار : </t>
  </si>
  <si>
    <t>فهرست بهای رشته : ابنیه 1404</t>
  </si>
  <si>
    <t>آجر كاري با بلوك سفالي (آجر تيغه اي) به ضخامت
 7 تا 11 سانتي متر و ملات ماسه سيمان 1:6</t>
  </si>
  <si>
    <t>اضافهبهای نماسازی نسبت به ردیفهای دیوارچینی با
آجر فشاری درصورتی که در نما از آجر ماشینی سوراخدار
مخصوص نما به ابعاد آجر فشاری استفاده شود.</t>
  </si>
  <si>
    <t>عایقکاری رطوبتی، با عایق پیشساخته درجه یک متشکل
از قیر پلاستیکی، الیاف پلیاستر نوع نبافته و تیشو به
ضخامت 3٫5 تا 4 میلیمتر به انضمام قشر آستر برای
سطوح حمامها، توالتها، روی پیها و مانند آن.</t>
  </si>
  <si>
    <t>تهیه و نصب سقف کاذب آلومینیومی از نوع سلول مشبک
باز، با پوشش رنگ پودری الکترواستاتیک به ضخامت 60
تا 80 میکرون.</t>
  </si>
  <si>
    <t>تهیه، ساخت و نصب در و پنجره آلومینیومی از پروفیل
آلومینیومی استی و کرونت، با پوشش آنادایز غیررنگی به
ضخامت 10 میکرون.</t>
  </si>
  <si>
    <t>اندود سيماني به ضخامت تا 2 سانتي متر روي سطوح قايم، با ملات ماسه سيمان 1:4.</t>
  </si>
  <si>
    <t>اندود سيماني با ملات ماسه سيمان 1:4 به ضخامت
تا 2 سانتي متر، برای زیر سقف ها</t>
  </si>
  <si>
    <t>تهیه، ساخت و نصب چهارچوب در، از چوب نراد
خارجی به سطح مقطع 50 تا 75 سانتیمترمربع، بطور
کامل.</t>
  </si>
  <si>
    <t>تهیه و نصب کاشیهای سرامیکی لعابدار یا بدون لعاب روی سطوح افقی با سطح بیش از 36 تا 49 دسیمترمربع.</t>
  </si>
  <si>
    <t>تهیه و نصب کاشیهای سرامیکی لعابدار یا بدون لعاب روی سطوح افقی با سطح بیش از 36 تا 49 دسیمترمربع</t>
  </si>
  <si>
    <t>200321</t>
  </si>
  <si>
    <t>تهیه و نصب کاشیهای سرامیکی لعابدار یا بدون لعاب روی سطوح افقی با سطح بیش تا 16 دسیمترمربع</t>
  </si>
  <si>
    <t>200121</t>
  </si>
  <si>
    <t>تهیه و نصب کاشیهای سرامیکی لعابدار یا بدون لعاب روی سطوح قائم با سطح تا 16 دسیمترمربع</t>
  </si>
  <si>
    <t>تهیه و نصب کاشیهای سرامیکی لعابدار یا بدون لعاب روی سطوح افقی با سطح تا 16 دسیمترمربع</t>
  </si>
  <si>
    <t>فرش کف با موزاییک پرسی یا ویبرهای آجدار حیاطی</t>
  </si>
  <si>
    <t xml:space="preserve">فرش کف با موزاییک </t>
  </si>
  <si>
    <t>220146</t>
  </si>
  <si>
    <t>تهیه و نصب سنگ پلاک تراورتن کرم یا شکلاتی دره‌بخاری (مرکزی) در سطوح افقی</t>
  </si>
  <si>
    <t>اضافه بها نسبت به رديفهاي تهيه و نصب سنگ پلاك در سطوح افقي، در صورتي كه سنگهاي پلاك در سطوح قايم نصب شوند.</t>
  </si>
  <si>
    <t>اضافه بها نسبت به ردیف های تهیه و نصب سنگ پلاک برای تهیه و اجرای کامل اسکوپ در سنگهای پلاک بجز سنگ های گرانیت برای سطوح قائم</t>
  </si>
  <si>
    <t>231110</t>
  </si>
  <si>
    <t>به همراه نوار C.V.P.U تهیه، ساخت و نصب در یا پنجره
لاستیک آببند و ورق تقویتی گالوانیزه</t>
  </si>
  <si>
    <t>240725</t>
  </si>
  <si>
    <t>تهیه مصالح و اجرای رنگ روغنی کامل روی کارهای فلزی</t>
  </si>
  <si>
    <t>حمل سیمان پاکتی، مصالح سنگی، آهن آلات، آجر و بلوک، هرگاه فاصله محل تهیه تا محل کارگاه، بیش از 30 کیلومتر و تا 75 کیلومتر باشد، برای تمام طول مسیر پس از کسر 30 کیلومتر</t>
  </si>
  <si>
    <t>حمل سیمان پاکتی، مصالح سنگی، آهن آلات، آجر و بلوک، هرگاه فاصله محل تهیه تا محل کارگاه، بیش از 30 کیلومتر و تا 300 کیلومتر باشد، برای تمام طول مسیر پس از کسر 30 کیلومتر</t>
  </si>
  <si>
    <t>حمل کل مصالح سنگی از گرگان تا بابل</t>
  </si>
  <si>
    <t>نمای شمالی و جنوبی</t>
  </si>
  <si>
    <t>کسر پنجره شمالی جنوبی</t>
  </si>
  <si>
    <t>کسر پنجره شمالی و جنوبی</t>
  </si>
  <si>
    <t>مدت مندرج در پیمان :         6        ماه</t>
  </si>
  <si>
    <t>1-2.تاریخ صورت وضعیت فعلی موقت شماره یک : 1404/02/31</t>
  </si>
  <si>
    <t>2-2.تاریخ صورت وضعیت قبلی موقت شماره دو:1404/06/31</t>
  </si>
  <si>
    <t xml:space="preserve">3-2.مدت کارکرد(روز) : </t>
  </si>
  <si>
    <t>دوره مبنای پیمان: سه ماهه چهارم سال 1403</t>
  </si>
  <si>
    <t xml:space="preserve">از تاریخ :1404/01/01                تا تاریخ:   1404/02/31 </t>
  </si>
  <si>
    <t xml:space="preserve">دوره مبنای پیمان : سه ماهه     چهارم          سال 1403 </t>
  </si>
  <si>
    <t>تاریخ شروع به کار : 1404/03/01</t>
  </si>
  <si>
    <t>2-2.تاریخ صورت وضعیت قبلی موقت شماره 1 : :1404/02/31</t>
  </si>
  <si>
    <t>1-2.تاریخ صورت وضعیت فعلی موقت شماره 2: 1404/06/31</t>
  </si>
  <si>
    <t xml:space="preserve">1-4-2.مدت کارکرد در دوره های سه ماهه      اول         سال   1404                 62      روز        </t>
  </si>
  <si>
    <t xml:space="preserve">3-4-2.مدت کارکرد در دوره های سه ماهه                  سال                         روز        </t>
  </si>
  <si>
    <t xml:space="preserve">2-4-2.مدت کارکرد در دوره های سه ماهه      دوم          سال   1404             124      روز        </t>
  </si>
  <si>
    <t xml:space="preserve"> تعدیل (ریال) </t>
  </si>
  <si>
    <t>جمع کل (ریال)</t>
  </si>
  <si>
    <t>جدول محاسبه قیمت تمام شده</t>
  </si>
  <si>
    <t>پروژه متره و برآورد بر اساس فهرست بها 1404</t>
  </si>
  <si>
    <t xml:space="preserve">3-2.مدت کارکرد(روز)  </t>
  </si>
  <si>
    <t>از تاریخ:  1404/03/01                           تا تاریخ:              1404/06/31</t>
  </si>
  <si>
    <t>دوره مبنای پیمان: سه ماهه چهارم  1403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</si>
</sst>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0.0"/>
    <numFmt numFmtId="166" formatCode="000000"/>
    <numFmt numFmtId="167" formatCode="0.0000"/>
    <numFmt numFmtId="168" formatCode="0.000"/>
    <numFmt numFmtId="169" formatCode="#,##0_-"/>
    <numFmt numFmtId="170" formatCode="#,##0.000"/>
    <numFmt numFmtId="171" formatCode="#,##0.0"/>
  </numFmts>
  <fonts count="37">
    <font>
      <sz val="11"/>
      <color theme="1"/>
      <name val="Arial"/>
      <family val="2"/>
      <scheme val="minor"/>
    </font>
    <font>
      <sz val="11"/>
      <color theme="1"/>
      <name val="B Nazanin"/>
      <charset val="178"/>
    </font>
    <font>
      <b/>
      <sz val="11"/>
      <color rgb="FF3F3F3F"/>
      <name val="Arial"/>
      <family val="2"/>
      <charset val="178"/>
      <scheme val="minor"/>
    </font>
    <font>
      <sz val="12"/>
      <color theme="1"/>
      <name val="B Nazanin"/>
      <charset val="178"/>
    </font>
    <font>
      <sz val="12"/>
      <name val="B Nazanin"/>
      <charset val="178"/>
    </font>
    <font>
      <b/>
      <sz val="10"/>
      <name val="B Nazanin"/>
      <charset val="178"/>
    </font>
    <font>
      <sz val="10"/>
      <name val="B Nazanin"/>
      <charset val="178"/>
    </font>
    <font>
      <sz val="10"/>
      <color theme="1"/>
      <name val="B Nazanin"/>
      <charset val="178"/>
    </font>
    <font>
      <b/>
      <sz val="10"/>
      <color theme="1"/>
      <name val="B Nazanin"/>
      <charset val="178"/>
    </font>
    <font>
      <sz val="10"/>
      <color rgb="FFFF0000"/>
      <name val="B Nazanin"/>
      <charset val="178"/>
    </font>
    <font>
      <b/>
      <sz val="10"/>
      <color rgb="FFFF0000"/>
      <name val="B Nazanin"/>
      <charset val="178"/>
    </font>
    <font>
      <b/>
      <sz val="10"/>
      <color theme="1"/>
      <name val="Symbol"/>
      <family val="1"/>
      <charset val="2"/>
    </font>
    <font>
      <sz val="10"/>
      <name val="Arial"/>
      <family val="2"/>
      <scheme val="minor"/>
    </font>
    <font>
      <sz val="9"/>
      <color indexed="81"/>
      <name val="Tahoma"/>
      <family val="2"/>
    </font>
    <font>
      <b/>
      <sz val="9"/>
      <color indexed="81"/>
      <name val="Tahoma"/>
      <family val="2"/>
    </font>
    <font>
      <sz val="11"/>
      <color theme="1"/>
      <name val="Tahoma"/>
      <family val="2"/>
    </font>
    <font>
      <sz val="10"/>
      <name val="Arial"/>
      <family val="2"/>
    </font>
    <font>
      <i/>
      <sz val="10"/>
      <color theme="1"/>
      <name val="B Nazanin"/>
      <charset val="178"/>
    </font>
    <font>
      <sz val="10"/>
      <color theme="1"/>
      <name val="Arial"/>
      <family val="2"/>
      <scheme val="minor"/>
    </font>
    <font>
      <sz val="11"/>
      <color theme="1"/>
      <name val="Arial"/>
      <family val="2"/>
      <scheme val="minor"/>
    </font>
    <font>
      <u/>
      <sz val="11"/>
      <color theme="10"/>
      <name val="Arial"/>
      <family val="2"/>
      <scheme val="minor"/>
    </font>
    <font>
      <b/>
      <sz val="12"/>
      <color theme="1"/>
      <name val="B Nazanin"/>
      <charset val="178"/>
    </font>
    <font>
      <b/>
      <sz val="11"/>
      <name val="B Nazanin"/>
      <charset val="178"/>
    </font>
    <font>
      <b/>
      <sz val="11"/>
      <color theme="1"/>
      <name val="Arial"/>
      <family val="2"/>
      <scheme val="minor"/>
    </font>
    <font>
      <b/>
      <sz val="10"/>
      <color rgb="FF231F20"/>
      <name val="HMFLotoos"/>
    </font>
    <font>
      <b/>
      <sz val="10"/>
      <name val="Times New Roman"/>
      <family val="2"/>
      <scheme val="major"/>
    </font>
    <font>
      <b/>
      <sz val="10"/>
      <color rgb="FF231F20"/>
      <name val="B Nazanin"/>
      <charset val="178"/>
    </font>
    <font>
      <b/>
      <sz val="10"/>
      <color rgb="FF000000"/>
      <name val="B Nazanin"/>
      <charset val="178"/>
    </font>
    <font>
      <b/>
      <sz val="14"/>
      <color theme="1"/>
      <name val="B Nazanin"/>
      <charset val="178"/>
    </font>
    <font>
      <b/>
      <sz val="12"/>
      <name val="B Nazanin"/>
      <charset val="178"/>
    </font>
    <font>
      <b/>
      <i/>
      <sz val="10"/>
      <color theme="1"/>
      <name val="B Nazanin"/>
      <charset val="178"/>
    </font>
    <font>
      <sz val="8"/>
      <name val="Arial"/>
      <family val="2"/>
      <scheme val="minor"/>
    </font>
    <font>
      <b/>
      <sz val="14"/>
      <color rgb="FFFF0000"/>
      <name val="B Nazanin"/>
      <charset val="178"/>
    </font>
    <font>
      <b/>
      <u/>
      <sz val="11"/>
      <name val="B Nazanin"/>
      <charset val="178"/>
    </font>
    <font>
      <b/>
      <u/>
      <sz val="11"/>
      <color theme="0"/>
      <name val="B Nazanin"/>
      <charset val="178"/>
    </font>
    <font>
      <b/>
      <u/>
      <sz val="11"/>
      <color theme="10"/>
      <name val="B Nazanin"/>
      <charset val="178"/>
    </font>
    <font>
      <b/>
      <u/>
      <sz val="11"/>
      <color theme="1"/>
      <name val="B Nazanin"/>
      <charset val="178"/>
    </font>
  </fonts>
  <fills count="15">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5" tint="-0.249977111117893"/>
        <bgColor indexed="64"/>
      </patternFill>
    </fill>
    <fill>
      <patternFill patternType="solid">
        <fgColor rgb="FFFF0000"/>
        <bgColor indexed="64"/>
      </patternFill>
    </fill>
    <fill>
      <patternFill patternType="solid">
        <fgColor theme="5" tint="-0.49998474074526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4"/>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2" fillId="2" borderId="13" applyNumberFormat="0" applyAlignment="0" applyProtection="0"/>
    <xf numFmtId="0" fontId="16" fillId="0" borderId="0"/>
    <xf numFmtId="164" fontId="19" fillId="0" borderId="0" applyFont="0" applyFill="0" applyBorder="0" applyAlignment="0" applyProtection="0"/>
    <xf numFmtId="0" fontId="20" fillId="0" borderId="0" applyNumberFormat="0" applyFill="0" applyBorder="0" applyAlignment="0" applyProtection="0"/>
  </cellStyleXfs>
  <cellXfs count="62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4" fontId="1" fillId="0" borderId="0" xfId="0" applyNumberFormat="1" applyFont="1" applyAlignment="1">
      <alignment horizontal="center" vertical="center"/>
    </xf>
    <xf numFmtId="3" fontId="1" fillId="0" borderId="0" xfId="0" applyNumberFormat="1" applyFont="1" applyAlignment="1">
      <alignment horizontal="center" vertical="center"/>
    </xf>
    <xf numFmtId="3" fontId="0" fillId="0" borderId="0" xfId="0" applyNumberFormat="1"/>
    <xf numFmtId="0" fontId="1" fillId="0" borderId="0" xfId="0" applyFont="1" applyAlignment="1">
      <alignment wrapText="1"/>
    </xf>
    <xf numFmtId="0" fontId="6" fillId="0" borderId="0" xfId="0" applyFont="1"/>
    <xf numFmtId="0" fontId="3" fillId="0" borderId="0" xfId="0" applyFont="1" applyAlignment="1">
      <alignment horizontal="center" vertical="center"/>
    </xf>
    <xf numFmtId="0" fontId="7" fillId="0" borderId="0" xfId="0" applyFont="1"/>
    <xf numFmtId="0" fontId="7" fillId="0" borderId="0" xfId="0" applyFont="1" applyAlignment="1">
      <alignment horizontal="center" vertical="center"/>
    </xf>
    <xf numFmtId="0" fontId="9" fillId="0" borderId="0" xfId="0" applyFont="1"/>
    <xf numFmtId="0" fontId="7" fillId="0" borderId="0" xfId="0" applyFont="1" applyAlignment="1">
      <alignment horizontal="right" vertical="center" wrapText="1"/>
    </xf>
    <xf numFmtId="0" fontId="7" fillId="0" borderId="0" xfId="0" applyFont="1" applyAlignment="1">
      <alignment horizontal="center"/>
    </xf>
    <xf numFmtId="0" fontId="7" fillId="0" borderId="0" xfId="0" applyFont="1" applyAlignment="1">
      <alignment horizontal="right" wrapText="1"/>
    </xf>
    <xf numFmtId="0" fontId="3" fillId="0" borderId="0" xfId="0" applyFont="1"/>
    <xf numFmtId="2" fontId="7" fillId="0" borderId="0" xfId="0" applyNumberFormat="1" applyFont="1" applyAlignment="1">
      <alignment horizontal="center" vertical="center"/>
    </xf>
    <xf numFmtId="2" fontId="1" fillId="0" borderId="0" xfId="0" applyNumberFormat="1" applyFont="1" applyAlignment="1">
      <alignment horizontal="center"/>
    </xf>
    <xf numFmtId="20" fontId="1" fillId="0" borderId="0" xfId="0" applyNumberFormat="1" applyFont="1"/>
    <xf numFmtId="0" fontId="1" fillId="0" borderId="0" xfId="0" applyFont="1" applyAlignment="1">
      <alignment horizontal="left"/>
    </xf>
    <xf numFmtId="2" fontId="7" fillId="0" borderId="0" xfId="0" applyNumberFormat="1" applyFont="1" applyAlignment="1">
      <alignment horizontal="center"/>
    </xf>
    <xf numFmtId="2" fontId="7" fillId="0" borderId="0" xfId="0" applyNumberFormat="1" applyFont="1"/>
    <xf numFmtId="2" fontId="1" fillId="0" borderId="0" xfId="0" applyNumberFormat="1" applyFont="1" applyAlignment="1">
      <alignment horizontal="center" vertical="center"/>
    </xf>
    <xf numFmtId="2" fontId="1" fillId="0" borderId="0" xfId="0" applyNumberFormat="1" applyFont="1" applyAlignment="1">
      <alignment horizontal="center" vertical="center" wrapText="1"/>
    </xf>
    <xf numFmtId="0" fontId="7" fillId="0" borderId="0" xfId="0" applyFont="1" applyAlignment="1">
      <alignment wrapText="1"/>
    </xf>
    <xf numFmtId="2" fontId="7" fillId="0" borderId="0" xfId="0" applyNumberFormat="1" applyFont="1" applyAlignment="1">
      <alignment horizontal="center" vertical="center" wrapText="1"/>
    </xf>
    <xf numFmtId="2" fontId="8" fillId="0" borderId="0" xfId="0" applyNumberFormat="1" applyFont="1" applyAlignment="1">
      <alignment horizontal="center" vertical="center"/>
    </xf>
    <xf numFmtId="2" fontId="7" fillId="0" borderId="0" xfId="0" applyNumberFormat="1" applyFont="1" applyAlignment="1">
      <alignment horizontal="right" vertical="center"/>
    </xf>
    <xf numFmtId="2" fontId="11" fillId="0" borderId="0" xfId="0" applyNumberFormat="1" applyFont="1" applyAlignment="1">
      <alignment horizontal="center" vertical="center" wrapText="1" readingOrder="2"/>
    </xf>
    <xf numFmtId="2" fontId="8" fillId="0" borderId="0" xfId="0" applyNumberFormat="1" applyFont="1" applyAlignment="1">
      <alignment horizontal="center" vertical="center" wrapText="1" readingOrder="2"/>
    </xf>
    <xf numFmtId="2" fontId="7" fillId="0" borderId="0" xfId="0" applyNumberFormat="1" applyFont="1" applyAlignment="1">
      <alignment horizontal="center" vertical="center" wrapText="1" readingOrder="2"/>
    </xf>
    <xf numFmtId="2" fontId="8" fillId="0" borderId="0" xfId="0" applyNumberFormat="1" applyFont="1" applyAlignment="1">
      <alignment horizontal="right" vertical="center"/>
    </xf>
    <xf numFmtId="0" fontId="8" fillId="0" borderId="0" xfId="0" applyFont="1" applyAlignment="1">
      <alignment horizontal="center" vertical="center"/>
    </xf>
    <xf numFmtId="0" fontId="4" fillId="0" borderId="0" xfId="0" applyFont="1"/>
    <xf numFmtId="0" fontId="6" fillId="0" borderId="0" xfId="0" applyFont="1" applyAlignment="1">
      <alignment horizontal="center" vertical="center" readingOrder="2"/>
    </xf>
    <xf numFmtId="0" fontId="5" fillId="0" borderId="0" xfId="0" applyFont="1"/>
    <xf numFmtId="2" fontId="6" fillId="0" borderId="0" xfId="0" applyNumberFormat="1" applyFont="1"/>
    <xf numFmtId="0" fontId="6" fillId="0" borderId="0" xfId="0" applyFont="1" applyAlignment="1">
      <alignment horizontal="center" vertical="center"/>
    </xf>
    <xf numFmtId="0" fontId="12" fillId="0" borderId="0" xfId="0" applyFont="1"/>
    <xf numFmtId="0" fontId="6" fillId="0" borderId="0" xfId="0" applyFont="1" applyAlignment="1">
      <alignment horizontal="right" vertical="center"/>
    </xf>
    <xf numFmtId="0" fontId="6" fillId="0" borderId="0" xfId="0" applyFont="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right" vertical="center" wrapText="1"/>
    </xf>
    <xf numFmtId="0" fontId="5" fillId="0" borderId="0" xfId="0" applyFont="1" applyAlignment="1">
      <alignment horizontal="right" vertical="center"/>
    </xf>
    <xf numFmtId="0" fontId="8" fillId="0" borderId="0" xfId="0" applyFont="1" applyAlignment="1">
      <alignment horizontal="right" vertical="center"/>
    </xf>
    <xf numFmtId="0" fontId="8" fillId="0" borderId="0" xfId="0" applyFont="1" applyAlignment="1">
      <alignment horizontal="right"/>
    </xf>
    <xf numFmtId="49" fontId="8" fillId="0" borderId="0" xfId="0" applyNumberFormat="1" applyFont="1" applyAlignment="1">
      <alignment horizontal="center" vertical="center"/>
    </xf>
    <xf numFmtId="49" fontId="8" fillId="0" borderId="0" xfId="0" applyNumberFormat="1" applyFont="1" applyAlignment="1">
      <alignment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wrapText="1"/>
    </xf>
    <xf numFmtId="0" fontId="6" fillId="0" borderId="20" xfId="0" applyFont="1" applyBorder="1"/>
    <xf numFmtId="0" fontId="7" fillId="0" borderId="0" xfId="0" applyFont="1" applyAlignment="1">
      <alignment horizontal="right" vertical="center"/>
    </xf>
    <xf numFmtId="49" fontId="7" fillId="0" borderId="0" xfId="0" applyNumberFormat="1" applyFont="1" applyAlignment="1">
      <alignment horizontal="center" vertical="center"/>
    </xf>
    <xf numFmtId="0" fontId="7" fillId="0" borderId="0" xfId="0" applyFont="1" applyAlignment="1">
      <alignment horizontal="right"/>
    </xf>
    <xf numFmtId="165" fontId="6" fillId="0" borderId="0" xfId="0" applyNumberFormat="1" applyFont="1" applyAlignment="1">
      <alignment horizontal="center" vertical="center"/>
    </xf>
    <xf numFmtId="0" fontId="3" fillId="0" borderId="0" xfId="0" applyFont="1" applyAlignment="1">
      <alignment horizontal="center" vertical="center" readingOrder="2"/>
    </xf>
    <xf numFmtId="2" fontId="8" fillId="3" borderId="2" xfId="0" applyNumberFormat="1" applyFont="1" applyFill="1" applyBorder="1" applyAlignment="1">
      <alignment horizontal="center" vertical="center" wrapText="1" readingOrder="2"/>
    </xf>
    <xf numFmtId="2" fontId="8" fillId="3" borderId="9" xfId="0" applyNumberFormat="1" applyFont="1" applyFill="1" applyBorder="1" applyAlignment="1">
      <alignment horizontal="right" vertical="center" wrapText="1" readingOrder="2"/>
    </xf>
    <xf numFmtId="2" fontId="11" fillId="3" borderId="2" xfId="0" applyNumberFormat="1" applyFont="1" applyFill="1" applyBorder="1" applyAlignment="1">
      <alignment horizontal="center" vertical="center" wrapText="1" readingOrder="2"/>
    </xf>
    <xf numFmtId="2" fontId="11" fillId="0" borderId="2" xfId="0" applyNumberFormat="1" applyFont="1" applyBorder="1" applyAlignment="1">
      <alignment horizontal="center" vertical="center" wrapText="1" readingOrder="2"/>
    </xf>
    <xf numFmtId="2" fontId="8" fillId="0" borderId="2" xfId="0" applyNumberFormat="1" applyFont="1" applyBorder="1" applyAlignment="1">
      <alignment horizontal="center" vertical="center" wrapText="1" readingOrder="2"/>
    </xf>
    <xf numFmtId="0" fontId="15" fillId="0" borderId="0" xfId="0" applyFont="1" applyAlignment="1">
      <alignment horizontal="left"/>
    </xf>
    <xf numFmtId="3" fontId="5" fillId="0" borderId="0" xfId="0" applyNumberFormat="1" applyFont="1" applyAlignment="1">
      <alignment horizontal="center" vertical="center" wrapText="1"/>
    </xf>
    <xf numFmtId="2" fontId="8" fillId="3" borderId="11" xfId="0" applyNumberFormat="1" applyFont="1" applyFill="1" applyBorder="1" applyAlignment="1">
      <alignment horizontal="center" vertical="center" wrapText="1" readingOrder="2"/>
    </xf>
    <xf numFmtId="0" fontId="8" fillId="3" borderId="9" xfId="0" applyFont="1" applyFill="1" applyBorder="1" applyAlignment="1">
      <alignment horizontal="center" vertical="center" wrapText="1" readingOrder="2"/>
    </xf>
    <xf numFmtId="4" fontId="7" fillId="0" borderId="0" xfId="0" applyNumberFormat="1" applyFont="1" applyAlignment="1">
      <alignment horizontal="center" vertical="center"/>
    </xf>
    <xf numFmtId="0" fontId="18" fillId="0" borderId="0" xfId="0" applyFont="1"/>
    <xf numFmtId="0" fontId="7" fillId="0" borderId="0" xfId="0" applyFont="1" applyAlignment="1">
      <alignment vertical="center"/>
    </xf>
    <xf numFmtId="0" fontId="7" fillId="0" borderId="0" xfId="0" applyFont="1" applyAlignment="1">
      <alignment horizontal="center" vertical="center" readingOrder="2"/>
    </xf>
    <xf numFmtId="49" fontId="7" fillId="0" borderId="2" xfId="0" applyNumberFormat="1" applyFont="1" applyBorder="1" applyAlignment="1">
      <alignment horizontal="center" vertical="center"/>
    </xf>
    <xf numFmtId="49" fontId="7" fillId="0" borderId="20" xfId="0" applyNumberFormat="1" applyFont="1" applyBorder="1" applyAlignment="1">
      <alignment horizontal="center" vertical="center"/>
    </xf>
    <xf numFmtId="0" fontId="7" fillId="0" borderId="0" xfId="0" applyFont="1" applyAlignment="1">
      <alignment readingOrder="2"/>
    </xf>
    <xf numFmtId="0" fontId="0" fillId="0" borderId="0" xfId="0" applyAlignment="1">
      <alignment readingOrder="2"/>
    </xf>
    <xf numFmtId="0" fontId="5" fillId="0" borderId="0" xfId="0" applyFont="1" applyAlignment="1">
      <alignment readingOrder="2"/>
    </xf>
    <xf numFmtId="0" fontId="6" fillId="0" borderId="0" xfId="0" applyFont="1" applyAlignment="1">
      <alignment readingOrder="2"/>
    </xf>
    <xf numFmtId="49" fontId="6" fillId="0" borderId="0" xfId="0" applyNumberFormat="1" applyFont="1" applyAlignment="1">
      <alignment horizontal="center" vertical="center" readingOrder="2"/>
    </xf>
    <xf numFmtId="0" fontId="6" fillId="0" borderId="0" xfId="0" applyFont="1" applyAlignment="1">
      <alignment horizontal="center" vertical="center" wrapText="1" readingOrder="2"/>
    </xf>
    <xf numFmtId="2" fontId="6" fillId="0" borderId="0" xfId="0" applyNumberFormat="1" applyFont="1" applyAlignment="1">
      <alignment horizontal="center" vertical="center" readingOrder="2"/>
    </xf>
    <xf numFmtId="0" fontId="6" fillId="0" borderId="0" xfId="0" applyFont="1" applyAlignment="1">
      <alignment horizontal="right" vertical="center" readingOrder="2"/>
    </xf>
    <xf numFmtId="2" fontId="6" fillId="0" borderId="0" xfId="0" applyNumberFormat="1" applyFont="1" applyAlignment="1">
      <alignment readingOrder="2"/>
    </xf>
    <xf numFmtId="0" fontId="6" fillId="0" borderId="0" xfId="0" applyFont="1" applyAlignment="1">
      <alignment horizontal="right" vertical="center" wrapText="1" readingOrder="2"/>
    </xf>
    <xf numFmtId="1" fontId="7" fillId="0" borderId="0" xfId="0" applyNumberFormat="1" applyFont="1" applyAlignment="1">
      <alignment horizontal="center" vertical="center"/>
    </xf>
    <xf numFmtId="1" fontId="8" fillId="3" borderId="9" xfId="0" applyNumberFormat="1" applyFont="1" applyFill="1" applyBorder="1" applyAlignment="1">
      <alignment horizontal="center" vertical="center" wrapText="1" readingOrder="2"/>
    </xf>
    <xf numFmtId="1" fontId="8" fillId="0" borderId="0" xfId="0" applyNumberFormat="1" applyFont="1" applyAlignment="1">
      <alignment horizontal="center" vertical="center"/>
    </xf>
    <xf numFmtId="1" fontId="6" fillId="0" borderId="0" xfId="0" applyNumberFormat="1" applyFont="1" applyAlignment="1">
      <alignment horizontal="center" vertical="center"/>
    </xf>
    <xf numFmtId="1" fontId="7" fillId="0" borderId="0" xfId="0" applyNumberFormat="1" applyFont="1" applyAlignment="1">
      <alignment vertical="center"/>
    </xf>
    <xf numFmtId="49" fontId="7" fillId="0" borderId="0" xfId="0" applyNumberFormat="1" applyFont="1" applyAlignment="1">
      <alignment horizontal="center" vertical="center" readingOrder="2"/>
    </xf>
    <xf numFmtId="49" fontId="7" fillId="0" borderId="0" xfId="0" applyNumberFormat="1" applyFont="1" applyAlignment="1">
      <alignment vertical="center" readingOrder="2"/>
    </xf>
    <xf numFmtId="0" fontId="12" fillId="0" borderId="0" xfId="0" applyFont="1" applyAlignment="1">
      <alignment readingOrder="2"/>
    </xf>
    <xf numFmtId="0" fontId="7" fillId="0" borderId="0" xfId="0" applyFont="1" applyAlignment="1">
      <alignment horizontal="center" readingOrder="2"/>
    </xf>
    <xf numFmtId="0" fontId="7" fillId="0" borderId="0" xfId="0" applyFont="1" applyAlignment="1">
      <alignment horizontal="right" vertical="center" readingOrder="2"/>
    </xf>
    <xf numFmtId="0" fontId="7" fillId="0" borderId="0" xfId="0" applyFont="1" applyAlignment="1">
      <alignment horizontal="center" vertical="center" wrapText="1" readingOrder="2"/>
    </xf>
    <xf numFmtId="2" fontId="7" fillId="0" borderId="0" xfId="0" applyNumberFormat="1" applyFont="1" applyAlignment="1">
      <alignment horizontal="center" vertical="center" readingOrder="2"/>
    </xf>
    <xf numFmtId="0" fontId="7" fillId="0" borderId="0" xfId="0" applyFont="1" applyAlignment="1">
      <alignment horizontal="right" readingOrder="2"/>
    </xf>
    <xf numFmtId="0" fontId="7" fillId="0" borderId="0" xfId="0" applyFont="1" applyAlignment="1">
      <alignment horizontal="center" wrapText="1" readingOrder="2"/>
    </xf>
    <xf numFmtId="2" fontId="7" fillId="0" borderId="0" xfId="0" applyNumberFormat="1" applyFont="1" applyAlignment="1">
      <alignment horizontal="center" readingOrder="2"/>
    </xf>
    <xf numFmtId="0" fontId="7" fillId="0" borderId="0" xfId="0" applyFont="1" applyAlignment="1">
      <alignment wrapText="1" readingOrder="2"/>
    </xf>
    <xf numFmtId="0" fontId="7" fillId="0" borderId="0" xfId="0" applyFont="1" applyAlignment="1">
      <alignment horizontal="right" vertical="center" wrapText="1" readingOrder="2"/>
    </xf>
    <xf numFmtId="0" fontId="7" fillId="0" borderId="0" xfId="0" applyFont="1" applyAlignment="1">
      <alignment horizontal="right" wrapText="1" readingOrder="2"/>
    </xf>
    <xf numFmtId="1" fontId="6" fillId="0" borderId="0" xfId="0" applyNumberFormat="1" applyFont="1" applyAlignment="1">
      <alignment vertical="center"/>
    </xf>
    <xf numFmtId="0" fontId="7" fillId="0" borderId="0" xfId="0" applyFont="1" applyAlignment="1">
      <alignment readingOrder="1"/>
    </xf>
    <xf numFmtId="0" fontId="5" fillId="0" borderId="2" xfId="0" applyFont="1" applyBorder="1" applyAlignment="1">
      <alignment horizontal="right" vertical="center" readingOrder="1"/>
    </xf>
    <xf numFmtId="0" fontId="6" fillId="0" borderId="2" xfId="0" applyFont="1" applyBorder="1" applyAlignment="1">
      <alignment horizontal="right" vertical="center" wrapText="1" readingOrder="1"/>
    </xf>
    <xf numFmtId="0" fontId="6" fillId="0" borderId="0" xfId="0" applyFont="1" applyAlignment="1">
      <alignment readingOrder="1"/>
    </xf>
    <xf numFmtId="49" fontId="6" fillId="0" borderId="2" xfId="0" applyNumberFormat="1" applyFont="1" applyBorder="1" applyAlignment="1">
      <alignment horizontal="right" vertical="center" readingOrder="1"/>
    </xf>
    <xf numFmtId="0" fontId="5" fillId="0" borderId="0" xfId="0" applyFont="1" applyAlignment="1">
      <alignment readingOrder="1"/>
    </xf>
    <xf numFmtId="0" fontId="5" fillId="0" borderId="2" xfId="0" applyFont="1" applyBorder="1" applyAlignment="1">
      <alignment horizontal="right" vertical="center" wrapText="1" readingOrder="1"/>
    </xf>
    <xf numFmtId="0" fontId="6" fillId="0" borderId="0" xfId="0" applyFont="1" applyAlignment="1">
      <alignment horizontal="center" vertical="center" readingOrder="1"/>
    </xf>
    <xf numFmtId="0" fontId="12" fillId="0" borderId="0" xfId="0" applyFont="1" applyAlignment="1">
      <alignment readingOrder="1"/>
    </xf>
    <xf numFmtId="0" fontId="6" fillId="0" borderId="2" xfId="0" applyFont="1" applyBorder="1" applyAlignment="1">
      <alignment horizontal="right" readingOrder="1"/>
    </xf>
    <xf numFmtId="0" fontId="5" fillId="0" borderId="8" xfId="0" applyFont="1" applyBorder="1" applyAlignment="1">
      <alignment horizontal="right" vertical="center" readingOrder="1"/>
    </xf>
    <xf numFmtId="49" fontId="5" fillId="0" borderId="2" xfId="0" applyNumberFormat="1" applyFont="1" applyBorder="1" applyAlignment="1">
      <alignment horizontal="right" vertical="center" readingOrder="1"/>
    </xf>
    <xf numFmtId="0" fontId="6" fillId="0" borderId="2" xfId="1" applyFont="1" applyFill="1" applyBorder="1" applyAlignment="1">
      <alignment horizontal="right" vertical="center" wrapText="1" readingOrder="1"/>
    </xf>
    <xf numFmtId="0" fontId="5" fillId="0" borderId="2" xfId="1" applyFont="1" applyFill="1" applyBorder="1" applyAlignment="1">
      <alignment horizontal="right" vertical="center" wrapText="1" readingOrder="1"/>
    </xf>
    <xf numFmtId="49" fontId="6" fillId="0" borderId="0" xfId="0" applyNumberFormat="1" applyFont="1" applyAlignment="1">
      <alignment horizontal="center" vertical="center" readingOrder="1"/>
    </xf>
    <xf numFmtId="0" fontId="6" fillId="0" borderId="0" xfId="0" applyFont="1" applyAlignment="1">
      <alignment horizontal="center" vertical="center" wrapText="1" readingOrder="1"/>
    </xf>
    <xf numFmtId="2" fontId="6" fillId="0" borderId="0" xfId="0" applyNumberFormat="1" applyFont="1" applyAlignment="1">
      <alignment horizontal="center" vertical="center" readingOrder="1"/>
    </xf>
    <xf numFmtId="0" fontId="6" fillId="0" borderId="0" xfId="0" applyFont="1" applyAlignment="1">
      <alignment horizontal="right" vertical="center" readingOrder="1"/>
    </xf>
    <xf numFmtId="0" fontId="7" fillId="0" borderId="0" xfId="0" applyFont="1" applyAlignment="1">
      <alignment horizontal="center" vertical="center" readingOrder="1"/>
    </xf>
    <xf numFmtId="0" fontId="7" fillId="0" borderId="0" xfId="0" applyFont="1" applyAlignment="1">
      <alignment horizontal="right" readingOrder="1"/>
    </xf>
    <xf numFmtId="0" fontId="5" fillId="0" borderId="2" xfId="0" applyFont="1" applyBorder="1" applyAlignment="1">
      <alignment horizontal="right" readingOrder="1"/>
    </xf>
    <xf numFmtId="0" fontId="6" fillId="0" borderId="2" xfId="0" applyFont="1" applyBorder="1" applyAlignment="1">
      <alignment horizontal="right" vertical="center" readingOrder="1"/>
    </xf>
    <xf numFmtId="2" fontId="6" fillId="0" borderId="2" xfId="0" applyNumberFormat="1" applyFont="1" applyBorder="1" applyAlignment="1">
      <alignment horizontal="right" vertical="center" readingOrder="1"/>
    </xf>
    <xf numFmtId="0" fontId="6" fillId="0" borderId="0" xfId="0" applyFont="1" applyAlignment="1">
      <alignment horizontal="right" readingOrder="1"/>
    </xf>
    <xf numFmtId="0" fontId="5" fillId="0" borderId="0" xfId="0" applyFont="1" applyAlignment="1">
      <alignment horizontal="right" readingOrder="1"/>
    </xf>
    <xf numFmtId="0" fontId="12" fillId="0" borderId="0" xfId="0" applyFont="1" applyAlignment="1">
      <alignment horizontal="right" readingOrder="1"/>
    </xf>
    <xf numFmtId="0" fontId="8" fillId="0" borderId="2" xfId="0" applyFont="1" applyBorder="1" applyAlignment="1">
      <alignment horizontal="right" vertical="center" wrapText="1" readingOrder="1"/>
    </xf>
    <xf numFmtId="0" fontId="5" fillId="0" borderId="14" xfId="0" applyFont="1" applyBorder="1" applyAlignment="1">
      <alignment horizontal="right" vertical="center" readingOrder="1"/>
    </xf>
    <xf numFmtId="0" fontId="5" fillId="3" borderId="6" xfId="0" applyFont="1" applyFill="1" applyBorder="1" applyAlignment="1">
      <alignment horizontal="right" vertical="center" readingOrder="1"/>
    </xf>
    <xf numFmtId="0" fontId="5" fillId="0" borderId="2" xfId="1" applyFont="1" applyFill="1" applyBorder="1" applyAlignment="1">
      <alignment horizontal="right" vertical="center" readingOrder="1"/>
    </xf>
    <xf numFmtId="2" fontId="5" fillId="0" borderId="2" xfId="1" applyNumberFormat="1" applyFont="1" applyFill="1" applyBorder="1" applyAlignment="1">
      <alignment horizontal="right" vertical="center" wrapText="1" readingOrder="1"/>
    </xf>
    <xf numFmtId="49" fontId="6" fillId="0" borderId="0" xfId="0" applyNumberFormat="1" applyFont="1" applyAlignment="1">
      <alignment horizontal="right" vertical="center" readingOrder="1"/>
    </xf>
    <xf numFmtId="0" fontId="6" fillId="0" borderId="0" xfId="0" applyFont="1" applyAlignment="1">
      <alignment horizontal="right" vertical="center" wrapText="1" readingOrder="1"/>
    </xf>
    <xf numFmtId="0" fontId="6" fillId="0" borderId="0" xfId="0" applyFont="1" applyAlignment="1">
      <alignment horizontal="right"/>
    </xf>
    <xf numFmtId="0" fontId="5" fillId="0" borderId="0" xfId="0" applyFont="1" applyAlignment="1">
      <alignment horizontal="right"/>
    </xf>
    <xf numFmtId="0" fontId="9" fillId="0" borderId="0" xfId="0" applyFont="1" applyAlignment="1">
      <alignment horizontal="right"/>
    </xf>
    <xf numFmtId="3" fontId="0" fillId="0" borderId="0" xfId="0" applyNumberFormat="1" applyAlignment="1">
      <alignment readingOrder="2"/>
    </xf>
    <xf numFmtId="1" fontId="8" fillId="6" borderId="2" xfId="0" applyNumberFormat="1" applyFont="1" applyFill="1" applyBorder="1" applyAlignment="1">
      <alignment horizontal="center" vertical="center" wrapText="1" readingOrder="2"/>
    </xf>
    <xf numFmtId="2" fontId="8" fillId="6" borderId="2" xfId="0" applyNumberFormat="1" applyFont="1" applyFill="1" applyBorder="1" applyAlignment="1">
      <alignment horizontal="right" vertical="center" wrapText="1" readingOrder="2"/>
    </xf>
    <xf numFmtId="2" fontId="8" fillId="6" borderId="2" xfId="0" applyNumberFormat="1" applyFont="1" applyFill="1" applyBorder="1" applyAlignment="1">
      <alignment horizontal="center" vertical="center" wrapText="1" readingOrder="2"/>
    </xf>
    <xf numFmtId="0" fontId="8" fillId="6" borderId="2" xfId="0" applyFont="1" applyFill="1" applyBorder="1" applyAlignment="1">
      <alignment horizontal="center" vertical="center" wrapText="1" readingOrder="2"/>
    </xf>
    <xf numFmtId="2" fontId="8" fillId="6" borderId="25" xfId="0" applyNumberFormat="1" applyFont="1" applyFill="1" applyBorder="1" applyAlignment="1">
      <alignment horizontal="center" vertical="center" wrapText="1" readingOrder="2"/>
    </xf>
    <xf numFmtId="1" fontId="8" fillId="0" borderId="2" xfId="0" applyNumberFormat="1" applyFont="1" applyBorder="1" applyAlignment="1">
      <alignment horizontal="center" vertical="center" wrapText="1" readingOrder="2"/>
    </xf>
    <xf numFmtId="0" fontId="8" fillId="0" borderId="2" xfId="0" applyFont="1" applyBorder="1" applyAlignment="1">
      <alignment horizontal="right" vertical="center" wrapText="1" readingOrder="2"/>
    </xf>
    <xf numFmtId="0" fontId="8" fillId="0" borderId="2" xfId="0" applyFont="1" applyBorder="1" applyAlignment="1">
      <alignment horizontal="center" vertical="center" wrapText="1" readingOrder="2"/>
    </xf>
    <xf numFmtId="2" fontId="8" fillId="0" borderId="2" xfId="0" applyNumberFormat="1" applyFont="1" applyBorder="1" applyAlignment="1">
      <alignment horizontal="right" vertical="center" wrapText="1" readingOrder="2"/>
    </xf>
    <xf numFmtId="0" fontId="8" fillId="0" borderId="2" xfId="0" applyFont="1" applyBorder="1"/>
    <xf numFmtId="165" fontId="8" fillId="0" borderId="2" xfId="0" applyNumberFormat="1" applyFont="1" applyBorder="1" applyAlignment="1">
      <alignment horizontal="center" vertical="center" wrapText="1" readingOrder="2"/>
    </xf>
    <xf numFmtId="2" fontId="8" fillId="0" borderId="20" xfId="0" applyNumberFormat="1" applyFont="1" applyBorder="1" applyAlignment="1">
      <alignment horizontal="center" vertical="center" wrapText="1" readingOrder="2"/>
    </xf>
    <xf numFmtId="2" fontId="8" fillId="0" borderId="2" xfId="0" applyNumberFormat="1" applyFont="1" applyBorder="1" applyAlignment="1">
      <alignment horizontal="center" vertical="center"/>
    </xf>
    <xf numFmtId="1" fontId="8" fillId="0" borderId="16" xfId="0" applyNumberFormat="1" applyFont="1" applyBorder="1" applyAlignment="1">
      <alignment horizontal="center" vertical="center" wrapText="1" readingOrder="2"/>
    </xf>
    <xf numFmtId="1" fontId="8" fillId="0" borderId="2" xfId="0" applyNumberFormat="1" applyFont="1" applyBorder="1" applyAlignment="1">
      <alignment horizontal="right" vertical="center" wrapText="1" readingOrder="2"/>
    </xf>
    <xf numFmtId="0" fontId="8" fillId="6" borderId="2" xfId="0" applyFont="1" applyFill="1" applyBorder="1" applyAlignment="1">
      <alignment horizontal="center" vertical="center" readingOrder="2"/>
    </xf>
    <xf numFmtId="0" fontId="8" fillId="6" borderId="2" xfId="0" applyFont="1" applyFill="1" applyBorder="1" applyAlignment="1">
      <alignment vertical="center" readingOrder="2"/>
    </xf>
    <xf numFmtId="2" fontId="8" fillId="6" borderId="2" xfId="0" applyNumberFormat="1" applyFont="1" applyFill="1" applyBorder="1" applyAlignment="1">
      <alignment horizontal="center" vertical="center" readingOrder="2"/>
    </xf>
    <xf numFmtId="0" fontId="8" fillId="0" borderId="2" xfId="0" applyFont="1" applyBorder="1" applyAlignment="1">
      <alignment horizontal="center" vertical="center" readingOrder="2"/>
    </xf>
    <xf numFmtId="0" fontId="8" fillId="0" borderId="2" xfId="0" applyFont="1" applyBorder="1" applyAlignment="1">
      <alignment vertical="center" readingOrder="2"/>
    </xf>
    <xf numFmtId="2" fontId="8" fillId="0" borderId="2" xfId="0" applyNumberFormat="1" applyFont="1" applyBorder="1" applyAlignment="1">
      <alignment horizontal="center" vertical="center" readingOrder="2"/>
    </xf>
    <xf numFmtId="0" fontId="8" fillId="0" borderId="2" xfId="0" applyFont="1" applyBorder="1" applyAlignment="1">
      <alignment vertical="center" wrapText="1" readingOrder="2"/>
    </xf>
    <xf numFmtId="168" fontId="8" fillId="0" borderId="2" xfId="0" applyNumberFormat="1" applyFont="1" applyBorder="1" applyAlignment="1">
      <alignment horizontal="center" vertical="center" readingOrder="2"/>
    </xf>
    <xf numFmtId="1" fontId="8" fillId="0" borderId="2" xfId="0" applyNumberFormat="1" applyFont="1" applyBorder="1" applyAlignment="1">
      <alignment horizontal="center" vertical="center" readingOrder="2"/>
    </xf>
    <xf numFmtId="0" fontId="5" fillId="6" borderId="2" xfId="0" applyFont="1" applyFill="1" applyBorder="1" applyAlignment="1">
      <alignment horizontal="right" vertical="center" readingOrder="1"/>
    </xf>
    <xf numFmtId="0" fontId="5" fillId="6" borderId="4" xfId="0" applyFont="1" applyFill="1" applyBorder="1" applyAlignment="1">
      <alignment horizontal="right" vertical="center" readingOrder="1"/>
    </xf>
    <xf numFmtId="0" fontId="5" fillId="6" borderId="7" xfId="0" applyFont="1" applyFill="1" applyBorder="1" applyAlignment="1">
      <alignment horizontal="right" vertical="center" readingOrder="1"/>
    </xf>
    <xf numFmtId="0" fontId="5" fillId="6" borderId="14" xfId="0" applyFont="1" applyFill="1" applyBorder="1" applyAlignment="1">
      <alignment horizontal="right" vertical="center" readingOrder="1"/>
    </xf>
    <xf numFmtId="0" fontId="8" fillId="0" borderId="2" xfId="0" applyFont="1" applyBorder="1" applyAlignment="1">
      <alignment horizontal="right" vertical="center" readingOrder="1"/>
    </xf>
    <xf numFmtId="0" fontId="5" fillId="0" borderId="0" xfId="0" applyFont="1" applyAlignment="1">
      <alignment horizontal="right" vertical="center" wrapText="1" readingOrder="1"/>
    </xf>
    <xf numFmtId="0" fontId="5" fillId="0" borderId="6" xfId="0" applyFont="1" applyBorder="1" applyAlignment="1">
      <alignment horizontal="right" readingOrder="1"/>
    </xf>
    <xf numFmtId="0" fontId="5" fillId="0" borderId="2" xfId="0" applyFont="1" applyBorder="1" applyAlignment="1">
      <alignment horizontal="right" vertical="top" wrapText="1" readingOrder="1"/>
    </xf>
    <xf numFmtId="0" fontId="5" fillId="0" borderId="12" xfId="0" applyFont="1" applyBorder="1" applyAlignment="1">
      <alignment horizontal="right" vertical="center" readingOrder="1"/>
    </xf>
    <xf numFmtId="49" fontId="5" fillId="0" borderId="2" xfId="0" applyNumberFormat="1" applyFont="1" applyBorder="1" applyAlignment="1">
      <alignment horizontal="right" vertical="center" wrapText="1" readingOrder="1"/>
    </xf>
    <xf numFmtId="2" fontId="5" fillId="0" borderId="2" xfId="0" applyNumberFormat="1" applyFont="1" applyBorder="1" applyAlignment="1">
      <alignment horizontal="right" vertical="center" wrapText="1" readingOrder="1"/>
    </xf>
    <xf numFmtId="0" fontId="5" fillId="0" borderId="18" xfId="0" applyFont="1" applyBorder="1" applyAlignment="1">
      <alignment horizontal="right" vertical="center" readingOrder="1"/>
    </xf>
    <xf numFmtId="0" fontId="5" fillId="0" borderId="12" xfId="0" applyFont="1" applyBorder="1" applyAlignment="1">
      <alignment horizontal="right" readingOrder="1"/>
    </xf>
    <xf numFmtId="0" fontId="5" fillId="0" borderId="21" xfId="0" applyFont="1" applyBorder="1" applyAlignment="1">
      <alignment horizontal="right" vertical="center" wrapText="1" readingOrder="1"/>
    </xf>
    <xf numFmtId="0" fontId="5" fillId="0" borderId="1" xfId="0" applyFont="1" applyBorder="1" applyAlignment="1">
      <alignment horizontal="right" vertical="center" wrapText="1" readingOrder="1"/>
    </xf>
    <xf numFmtId="0" fontId="5" fillId="0" borderId="16" xfId="0" applyFont="1" applyBorder="1" applyAlignment="1">
      <alignment horizontal="right" vertical="center" wrapText="1" readingOrder="1"/>
    </xf>
    <xf numFmtId="0" fontId="5" fillId="0" borderId="6" xfId="0" applyFont="1" applyBorder="1" applyAlignment="1">
      <alignment horizontal="right" vertical="center" wrapText="1" readingOrder="1"/>
    </xf>
    <xf numFmtId="0" fontId="5" fillId="0" borderId="15" xfId="0" applyFont="1" applyBorder="1" applyAlignment="1">
      <alignment horizontal="right" vertical="center" wrapText="1" readingOrder="1"/>
    </xf>
    <xf numFmtId="0" fontId="5" fillId="6" borderId="2" xfId="0" applyFont="1" applyFill="1" applyBorder="1" applyAlignment="1">
      <alignment horizontal="right" readingOrder="1"/>
    </xf>
    <xf numFmtId="0" fontId="24" fillId="0" borderId="2" xfId="0" applyFont="1" applyBorder="1" applyAlignment="1">
      <alignment horizontal="right" readingOrder="1"/>
    </xf>
    <xf numFmtId="0" fontId="5" fillId="0" borderId="2" xfId="0" applyFont="1" applyBorder="1" applyAlignment="1">
      <alignment horizontal="right" wrapText="1" readingOrder="1"/>
    </xf>
    <xf numFmtId="0" fontId="5" fillId="0" borderId="8" xfId="0" applyFont="1" applyBorder="1" applyAlignment="1">
      <alignment horizontal="right" vertical="center" wrapText="1" readingOrder="1"/>
    </xf>
    <xf numFmtId="0" fontId="25" fillId="0" borderId="2" xfId="0" applyFont="1" applyBorder="1" applyAlignment="1">
      <alignment horizontal="right" vertical="center" wrapText="1" readingOrder="1"/>
    </xf>
    <xf numFmtId="0" fontId="24" fillId="0" borderId="2" xfId="0" applyFont="1" applyBorder="1" applyAlignment="1">
      <alignment horizontal="right" wrapText="1" readingOrder="1"/>
    </xf>
    <xf numFmtId="0" fontId="26" fillId="0" borderId="2" xfId="0" applyFont="1" applyBorder="1" applyAlignment="1">
      <alignment horizontal="right" readingOrder="1"/>
    </xf>
    <xf numFmtId="0" fontId="27" fillId="0" borderId="2" xfId="0" applyFont="1" applyBorder="1" applyAlignment="1">
      <alignment horizontal="right" wrapText="1" readingOrder="1"/>
    </xf>
    <xf numFmtId="0" fontId="5" fillId="0" borderId="20" xfId="0" applyFont="1" applyBorder="1" applyAlignment="1">
      <alignment horizontal="right" vertical="center" wrapText="1" readingOrder="1"/>
    </xf>
    <xf numFmtId="0" fontId="5" fillId="0" borderId="9" xfId="0" applyFont="1" applyBorder="1" applyAlignment="1">
      <alignment horizontal="right" vertical="center" wrapText="1" readingOrder="1"/>
    </xf>
    <xf numFmtId="0" fontId="5" fillId="0" borderId="14" xfId="0" applyFont="1" applyBorder="1" applyAlignment="1">
      <alignment horizontal="right" vertical="center" wrapText="1" readingOrder="1"/>
    </xf>
    <xf numFmtId="0" fontId="5" fillId="0" borderId="11" xfId="0" applyFont="1" applyBorder="1" applyAlignment="1">
      <alignment horizontal="right" readingOrder="1"/>
    </xf>
    <xf numFmtId="0" fontId="5" fillId="0" borderId="0" xfId="0" applyFont="1" applyAlignment="1">
      <alignment horizontal="right" vertical="center" readingOrder="1"/>
    </xf>
    <xf numFmtId="0" fontId="5" fillId="0" borderId="17" xfId="0" applyFont="1" applyBorder="1" applyAlignment="1">
      <alignment horizontal="right" vertical="center" wrapText="1" readingOrder="1"/>
    </xf>
    <xf numFmtId="0" fontId="5" fillId="6" borderId="14" xfId="0" applyFont="1" applyFill="1" applyBorder="1" applyAlignment="1">
      <alignment horizontal="right" readingOrder="1"/>
    </xf>
    <xf numFmtId="0" fontId="5" fillId="0" borderId="8" xfId="0" applyFont="1" applyBorder="1" applyAlignment="1">
      <alignment horizontal="right" readingOrder="1"/>
    </xf>
    <xf numFmtId="0" fontId="5" fillId="0" borderId="12" xfId="0" applyFont="1" applyBorder="1" applyAlignment="1">
      <alignment horizontal="right" wrapText="1" readingOrder="1"/>
    </xf>
    <xf numFmtId="0" fontId="24" fillId="0" borderId="0" xfId="0" applyFont="1" applyAlignment="1">
      <alignment horizontal="right" readingOrder="1"/>
    </xf>
    <xf numFmtId="1" fontId="8" fillId="0" borderId="6" xfId="0" applyNumberFormat="1" applyFont="1" applyBorder="1" applyAlignment="1">
      <alignment horizontal="center" vertical="center" wrapText="1" readingOrder="2"/>
    </xf>
    <xf numFmtId="0" fontId="5" fillId="6" borderId="2" xfId="0" applyFont="1" applyFill="1" applyBorder="1" applyAlignment="1">
      <alignment horizontal="right" vertical="center" readingOrder="2"/>
    </xf>
    <xf numFmtId="0" fontId="5" fillId="0" borderId="2" xfId="0" applyFont="1" applyBorder="1" applyAlignment="1">
      <alignment horizontal="center" vertical="center" readingOrder="2"/>
    </xf>
    <xf numFmtId="49" fontId="5" fillId="0" borderId="2" xfId="0" applyNumberFormat="1" applyFont="1" applyBorder="1" applyAlignment="1">
      <alignment horizontal="center" vertical="center" readingOrder="2"/>
    </xf>
    <xf numFmtId="0" fontId="5" fillId="0" borderId="2" xfId="0" applyFont="1" applyBorder="1" applyAlignment="1">
      <alignment horizontal="right" vertical="center" wrapText="1" readingOrder="2"/>
    </xf>
    <xf numFmtId="1" fontId="5" fillId="0" borderId="2" xfId="0" applyNumberFormat="1" applyFont="1" applyBorder="1" applyAlignment="1">
      <alignment horizontal="center" vertical="center" readingOrder="2"/>
    </xf>
    <xf numFmtId="0" fontId="5" fillId="0" borderId="2" xfId="0" applyFont="1" applyBorder="1" applyAlignment="1">
      <alignment horizontal="center" vertical="center" wrapText="1" readingOrder="2"/>
    </xf>
    <xf numFmtId="2" fontId="5" fillId="0" borderId="2" xfId="0" applyNumberFormat="1" applyFont="1" applyBorder="1" applyAlignment="1">
      <alignment horizontal="center" vertical="center" readingOrder="2"/>
    </xf>
    <xf numFmtId="0" fontId="5" fillId="0" borderId="2" xfId="0" applyFont="1" applyBorder="1" applyAlignment="1">
      <alignment horizontal="right" vertical="center" readingOrder="2"/>
    </xf>
    <xf numFmtId="0" fontId="5" fillId="0" borderId="6" xfId="0" applyFont="1" applyBorder="1" applyAlignment="1">
      <alignment horizontal="center" vertical="center" readingOrder="2"/>
    </xf>
    <xf numFmtId="0" fontId="5" fillId="0" borderId="8" xfId="0" applyFont="1" applyBorder="1" applyAlignment="1">
      <alignment horizontal="right" vertical="center" readingOrder="2"/>
    </xf>
    <xf numFmtId="1" fontId="5" fillId="6" borderId="6" xfId="0" applyNumberFormat="1" applyFont="1" applyFill="1" applyBorder="1" applyAlignment="1">
      <alignment vertical="center" readingOrder="2"/>
    </xf>
    <xf numFmtId="0" fontId="5" fillId="6" borderId="7" xfId="0" applyFont="1" applyFill="1" applyBorder="1" applyAlignment="1">
      <alignment vertical="center" readingOrder="2"/>
    </xf>
    <xf numFmtId="0" fontId="5" fillId="6" borderId="8" xfId="0" applyFont="1" applyFill="1" applyBorder="1" applyAlignment="1">
      <alignment vertical="center" readingOrder="2"/>
    </xf>
    <xf numFmtId="0" fontId="5" fillId="3" borderId="2" xfId="0" applyFont="1" applyFill="1" applyBorder="1" applyAlignment="1">
      <alignment horizontal="center" vertical="center" readingOrder="2"/>
    </xf>
    <xf numFmtId="49" fontId="5" fillId="3" borderId="2" xfId="0" applyNumberFormat="1" applyFont="1" applyFill="1" applyBorder="1" applyAlignment="1">
      <alignment horizontal="center" vertical="center" readingOrder="2"/>
    </xf>
    <xf numFmtId="0" fontId="5" fillId="3" borderId="2" xfId="0" applyFont="1" applyFill="1" applyBorder="1" applyAlignment="1">
      <alignment horizontal="right" vertical="center" wrapText="1" readingOrder="2"/>
    </xf>
    <xf numFmtId="1" fontId="5" fillId="3" borderId="2" xfId="0" applyNumberFormat="1" applyFont="1" applyFill="1" applyBorder="1" applyAlignment="1">
      <alignment horizontal="center" vertical="center" readingOrder="2"/>
    </xf>
    <xf numFmtId="2" fontId="5" fillId="3" borderId="2" xfId="0" applyNumberFormat="1" applyFont="1" applyFill="1" applyBorder="1" applyAlignment="1">
      <alignment horizontal="center" vertical="center" readingOrder="2"/>
    </xf>
    <xf numFmtId="0" fontId="5" fillId="3" borderId="8" xfId="0" applyFont="1" applyFill="1" applyBorder="1" applyAlignment="1">
      <alignment horizontal="center" vertical="center" readingOrder="2"/>
    </xf>
    <xf numFmtId="0" fontId="5" fillId="0" borderId="2" xfId="0" applyFont="1" applyBorder="1" applyAlignment="1">
      <alignment vertical="center" wrapText="1" readingOrder="2"/>
    </xf>
    <xf numFmtId="0" fontId="22" fillId="6" borderId="2" xfId="0" applyFont="1" applyFill="1" applyBorder="1" applyAlignment="1">
      <alignment vertical="center" readingOrder="2"/>
    </xf>
    <xf numFmtId="2" fontId="5" fillId="0" borderId="2" xfId="0" applyNumberFormat="1" applyFont="1" applyBorder="1" applyAlignment="1">
      <alignment horizontal="center" vertical="center" wrapText="1" readingOrder="2"/>
    </xf>
    <xf numFmtId="0" fontId="5" fillId="6" borderId="2" xfId="0" applyFont="1" applyFill="1" applyBorder="1" applyAlignment="1">
      <alignment vertical="center" readingOrder="2"/>
    </xf>
    <xf numFmtId="0" fontId="5" fillId="0" borderId="2" xfId="0" applyFont="1" applyBorder="1" applyAlignment="1">
      <alignment vertical="center" readingOrder="2"/>
    </xf>
    <xf numFmtId="49" fontId="5" fillId="0" borderId="19" xfId="0" applyNumberFormat="1" applyFont="1" applyBorder="1" applyAlignment="1">
      <alignment horizontal="center" vertical="center" readingOrder="2"/>
    </xf>
    <xf numFmtId="0" fontId="5" fillId="6" borderId="2" xfId="0" applyFont="1" applyFill="1" applyBorder="1" applyAlignment="1">
      <alignment horizontal="center" vertical="center" readingOrder="2"/>
    </xf>
    <xf numFmtId="1" fontId="5" fillId="0" borderId="6" xfId="0" applyNumberFormat="1" applyFont="1" applyBorder="1" applyAlignment="1">
      <alignment horizontal="center" vertical="center" readingOrder="2"/>
    </xf>
    <xf numFmtId="49" fontId="5" fillId="0" borderId="6" xfId="0" applyNumberFormat="1" applyFont="1" applyBorder="1" applyAlignment="1">
      <alignment horizontal="center" vertical="center" readingOrder="2"/>
    </xf>
    <xf numFmtId="49" fontId="5" fillId="0" borderId="0" xfId="0" applyNumberFormat="1" applyFont="1" applyAlignment="1">
      <alignment horizontal="center" vertical="center" readingOrder="2"/>
    </xf>
    <xf numFmtId="166" fontId="5" fillId="0" borderId="2" xfId="0" applyNumberFormat="1" applyFont="1" applyBorder="1" applyAlignment="1">
      <alignment horizontal="center" vertical="center" readingOrder="2"/>
    </xf>
    <xf numFmtId="49" fontId="5" fillId="0" borderId="9" xfId="0" applyNumberFormat="1" applyFont="1" applyBorder="1" applyAlignment="1">
      <alignment horizontal="center" vertical="center" readingOrder="2"/>
    </xf>
    <xf numFmtId="0" fontId="5" fillId="0" borderId="0" xfId="0" applyFont="1" applyAlignment="1">
      <alignment horizontal="right" vertical="center" wrapText="1" readingOrder="2"/>
    </xf>
    <xf numFmtId="0" fontId="5" fillId="0" borderId="7" xfId="0" applyFont="1" applyBorder="1" applyAlignment="1">
      <alignment vertical="center" wrapText="1" readingOrder="2"/>
    </xf>
    <xf numFmtId="0" fontId="5" fillId="0" borderId="7" xfId="0" applyFont="1" applyBorder="1" applyAlignment="1">
      <alignment horizontal="center" vertical="center" readingOrder="2"/>
    </xf>
    <xf numFmtId="0" fontId="5" fillId="0" borderId="8" xfId="0" applyFont="1" applyBorder="1" applyAlignment="1">
      <alignment horizontal="center" vertical="center" readingOrder="2"/>
    </xf>
    <xf numFmtId="0" fontId="5" fillId="0" borderId="9" xfId="0" applyFont="1" applyBorder="1" applyAlignment="1">
      <alignment horizontal="center" vertical="center" readingOrder="2"/>
    </xf>
    <xf numFmtId="2" fontId="5" fillId="0" borderId="23" xfId="0" applyNumberFormat="1" applyFont="1" applyBorder="1" applyAlignment="1">
      <alignment horizontal="center" vertical="center" readingOrder="2"/>
    </xf>
    <xf numFmtId="2" fontId="8" fillId="0" borderId="23" xfId="0" applyNumberFormat="1" applyFont="1" applyBorder="1" applyAlignment="1">
      <alignment horizontal="center" vertical="center" readingOrder="2"/>
    </xf>
    <xf numFmtId="0" fontId="5" fillId="6" borderId="2" xfId="0" applyFont="1" applyFill="1" applyBorder="1" applyAlignment="1">
      <alignment horizontal="right" vertical="center" wrapText="1" readingOrder="2"/>
    </xf>
    <xf numFmtId="1" fontId="5" fillId="0" borderId="2" xfId="0" applyNumberFormat="1" applyFont="1" applyBorder="1" applyAlignment="1">
      <alignment horizontal="center" vertical="center" wrapText="1" readingOrder="2"/>
    </xf>
    <xf numFmtId="0" fontId="5" fillId="0" borderId="2" xfId="1" applyFont="1" applyFill="1" applyBorder="1" applyAlignment="1">
      <alignment horizontal="right" vertical="center" wrapText="1" readingOrder="2"/>
    </xf>
    <xf numFmtId="1" fontId="5" fillId="0" borderId="2" xfId="1" applyNumberFormat="1" applyFont="1" applyFill="1" applyBorder="1" applyAlignment="1">
      <alignment horizontal="center" vertical="center" readingOrder="2"/>
    </xf>
    <xf numFmtId="0" fontId="5" fillId="0" borderId="2" xfId="1" applyFont="1" applyFill="1" applyBorder="1" applyAlignment="1">
      <alignment horizontal="center" vertical="center" wrapText="1" readingOrder="2"/>
    </xf>
    <xf numFmtId="0" fontId="8" fillId="0" borderId="6" xfId="0" applyFont="1" applyBorder="1" applyAlignment="1">
      <alignment horizontal="right" vertical="center" readingOrder="2"/>
    </xf>
    <xf numFmtId="0" fontId="8" fillId="0" borderId="6" xfId="0" applyFont="1" applyBorder="1" applyAlignment="1">
      <alignment horizontal="center" vertical="center" wrapText="1" readingOrder="2"/>
    </xf>
    <xf numFmtId="0" fontId="8" fillId="0" borderId="6" xfId="0" applyFont="1" applyBorder="1" applyAlignment="1">
      <alignment horizontal="center" vertical="center" readingOrder="2"/>
    </xf>
    <xf numFmtId="0" fontId="5" fillId="0" borderId="2" xfId="0" applyFont="1" applyBorder="1" applyAlignment="1">
      <alignment horizontal="left" vertical="center" wrapText="1" readingOrder="2"/>
    </xf>
    <xf numFmtId="0" fontId="5" fillId="6" borderId="6" xfId="0" applyFont="1" applyFill="1" applyBorder="1" applyAlignment="1">
      <alignment vertical="center" readingOrder="2"/>
    </xf>
    <xf numFmtId="49" fontId="5" fillId="6" borderId="2" xfId="0" applyNumberFormat="1" applyFont="1" applyFill="1" applyBorder="1" applyAlignment="1">
      <alignment horizontal="center" vertical="center" readingOrder="2"/>
    </xf>
    <xf numFmtId="0" fontId="5" fillId="0" borderId="2" xfId="0" applyFont="1" applyBorder="1" applyAlignment="1">
      <alignment horizontal="right" vertical="center"/>
    </xf>
    <xf numFmtId="0" fontId="5" fillId="0" borderId="2" xfId="0" applyFont="1" applyBorder="1" applyAlignment="1">
      <alignment horizontal="right" vertical="center" wrapText="1"/>
    </xf>
    <xf numFmtId="2" fontId="5" fillId="0" borderId="2" xfId="0" applyNumberFormat="1" applyFont="1" applyBorder="1" applyAlignment="1">
      <alignment horizontal="right" vertical="center" wrapText="1"/>
    </xf>
    <xf numFmtId="0" fontId="5" fillId="3" borderId="11" xfId="0" applyFont="1" applyFill="1" applyBorder="1" applyAlignment="1">
      <alignment horizontal="right" vertical="center"/>
    </xf>
    <xf numFmtId="0" fontId="5" fillId="3" borderId="11" xfId="0" applyFont="1" applyFill="1" applyBorder="1" applyAlignment="1">
      <alignment horizontal="right" vertical="center" wrapText="1"/>
    </xf>
    <xf numFmtId="2" fontId="5" fillId="3" borderId="11" xfId="0" applyNumberFormat="1" applyFont="1" applyFill="1" applyBorder="1" applyAlignment="1">
      <alignment horizontal="right" vertical="center" wrapText="1"/>
    </xf>
    <xf numFmtId="0" fontId="5" fillId="3" borderId="10" xfId="0" applyFont="1" applyFill="1" applyBorder="1" applyAlignment="1">
      <alignment horizontal="right" vertical="center" wrapText="1"/>
    </xf>
    <xf numFmtId="0" fontId="5" fillId="6" borderId="2" xfId="0" applyFont="1" applyFill="1" applyBorder="1" applyAlignment="1">
      <alignment horizontal="right" vertical="center"/>
    </xf>
    <xf numFmtId="0" fontId="5" fillId="0" borderId="20" xfId="0" applyFont="1" applyBorder="1" applyAlignment="1">
      <alignment horizontal="right" vertical="center" wrapText="1"/>
    </xf>
    <xf numFmtId="2" fontId="5" fillId="0" borderId="0" xfId="0" applyNumberFormat="1" applyFont="1" applyAlignment="1">
      <alignment horizontal="right" vertical="center"/>
    </xf>
    <xf numFmtId="0" fontId="5" fillId="0" borderId="0" xfId="0" applyFont="1" applyAlignment="1">
      <alignment horizontal="right" vertical="center" wrapText="1"/>
    </xf>
    <xf numFmtId="0" fontId="10" fillId="0" borderId="0" xfId="0" applyFont="1" applyAlignment="1">
      <alignment horizontal="right" vertical="center"/>
    </xf>
    <xf numFmtId="165" fontId="5" fillId="0" borderId="0" xfId="0" applyNumberFormat="1" applyFont="1" applyAlignment="1">
      <alignment horizontal="right" vertical="center"/>
    </xf>
    <xf numFmtId="3" fontId="8" fillId="0" borderId="2" xfId="0" applyNumberFormat="1" applyFont="1" applyBorder="1" applyAlignment="1">
      <alignment horizontal="right" vertical="center"/>
    </xf>
    <xf numFmtId="0" fontId="5" fillId="0" borderId="2" xfId="0" applyFont="1" applyBorder="1" applyAlignment="1">
      <alignment horizontal="center" vertical="center" wrapText="1"/>
    </xf>
    <xf numFmtId="3" fontId="5"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xf>
    <xf numFmtId="3" fontId="5"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3" fontId="8" fillId="0" borderId="2"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2" xfId="0" applyFont="1" applyBorder="1" applyAlignment="1">
      <alignment horizontal="center" vertical="center"/>
    </xf>
    <xf numFmtId="1" fontId="5" fillId="0" borderId="2" xfId="0" applyNumberFormat="1" applyFont="1" applyBorder="1" applyAlignment="1">
      <alignment horizontal="center" vertical="center"/>
    </xf>
    <xf numFmtId="2" fontId="5" fillId="0" borderId="2" xfId="0" applyNumberFormat="1" applyFont="1" applyBorder="1" applyAlignment="1">
      <alignment horizontal="center" vertical="center" wrapText="1"/>
    </xf>
    <xf numFmtId="0" fontId="5" fillId="0" borderId="19" xfId="0"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2" xfId="1" applyFont="1" applyFill="1" applyBorder="1" applyAlignment="1">
      <alignment horizontal="center" vertical="center" wrapText="1"/>
    </xf>
    <xf numFmtId="3" fontId="8" fillId="0" borderId="2" xfId="0" applyNumberFormat="1" applyFont="1" applyBorder="1" applyAlignment="1">
      <alignment horizontal="center" vertical="center"/>
    </xf>
    <xf numFmtId="0" fontId="8" fillId="0" borderId="7" xfId="0" applyFont="1" applyBorder="1"/>
    <xf numFmtId="0" fontId="8" fillId="6" borderId="2" xfId="0" applyFont="1" applyFill="1" applyBorder="1" applyAlignment="1">
      <alignment horizontal="center"/>
    </xf>
    <xf numFmtId="0" fontId="8" fillId="0" borderId="2" xfId="0" applyFont="1" applyBorder="1" applyAlignment="1">
      <alignment horizontal="center" vertical="center"/>
    </xf>
    <xf numFmtId="0" fontId="8" fillId="0" borderId="2" xfId="0" applyFont="1" applyBorder="1" applyAlignment="1">
      <alignment horizontal="center"/>
    </xf>
    <xf numFmtId="0" fontId="8" fillId="0" borderId="7" xfId="0" applyFont="1" applyBorder="1" applyAlignment="1">
      <alignment horizontal="center"/>
    </xf>
    <xf numFmtId="0" fontId="8" fillId="0" borderId="8" xfId="0" applyFont="1" applyBorder="1"/>
    <xf numFmtId="0" fontId="8" fillId="0" borderId="0" xfId="0" applyFont="1"/>
    <xf numFmtId="4" fontId="8" fillId="6" borderId="2" xfId="0" applyNumberFormat="1" applyFont="1" applyFill="1" applyBorder="1" applyAlignment="1">
      <alignment horizontal="center" vertical="center"/>
    </xf>
    <xf numFmtId="4" fontId="8" fillId="0" borderId="2" xfId="0" applyNumberFormat="1" applyFont="1" applyBorder="1" applyAlignment="1">
      <alignment vertical="center"/>
    </xf>
    <xf numFmtId="4" fontId="8" fillId="0" borderId="2" xfId="0" applyNumberFormat="1" applyFont="1" applyBorder="1" applyAlignment="1">
      <alignment horizontal="center" vertical="center"/>
    </xf>
    <xf numFmtId="171" fontId="8" fillId="0" borderId="2" xfId="0" applyNumberFormat="1" applyFont="1" applyBorder="1" applyAlignment="1">
      <alignment horizontal="center" vertical="center"/>
    </xf>
    <xf numFmtId="2" fontId="8" fillId="0" borderId="0" xfId="0" applyNumberFormat="1" applyFont="1" applyAlignment="1">
      <alignment horizontal="center"/>
    </xf>
    <xf numFmtId="0" fontId="23" fillId="0" borderId="0" xfId="0" applyFont="1"/>
    <xf numFmtId="3" fontId="8" fillId="0" borderId="2" xfId="0" applyNumberFormat="1" applyFont="1" applyBorder="1" applyAlignment="1">
      <alignment vertical="center"/>
    </xf>
    <xf numFmtId="4" fontId="8" fillId="6" borderId="2" xfId="0" applyNumberFormat="1" applyFont="1" applyFill="1" applyBorder="1" applyAlignment="1">
      <alignment horizontal="center" vertical="center" readingOrder="2"/>
    </xf>
    <xf numFmtId="3" fontId="8" fillId="0" borderId="2" xfId="0" applyNumberFormat="1" applyFont="1" applyBorder="1" applyAlignment="1">
      <alignment horizontal="center" vertical="center" readingOrder="2"/>
    </xf>
    <xf numFmtId="4" fontId="8" fillId="0" borderId="2" xfId="0" applyNumberFormat="1" applyFont="1" applyBorder="1" applyAlignment="1">
      <alignment horizontal="right" vertical="center" readingOrder="2"/>
    </xf>
    <xf numFmtId="4" fontId="8" fillId="0" borderId="2" xfId="0" applyNumberFormat="1" applyFont="1" applyBorder="1" applyAlignment="1">
      <alignment horizontal="center" vertical="center" readingOrder="2"/>
    </xf>
    <xf numFmtId="2" fontId="8" fillId="0" borderId="2" xfId="0" applyNumberFormat="1" applyFont="1" applyBorder="1" applyAlignment="1">
      <alignment horizontal="center" readingOrder="2"/>
    </xf>
    <xf numFmtId="1" fontId="8" fillId="0" borderId="0" xfId="0" applyNumberFormat="1" applyFont="1" applyAlignment="1">
      <alignment horizontal="center" readingOrder="2"/>
    </xf>
    <xf numFmtId="3" fontId="8" fillId="0" borderId="9" xfId="0" applyNumberFormat="1" applyFont="1" applyBorder="1" applyAlignment="1">
      <alignment horizontal="center" vertical="center" readingOrder="2"/>
    </xf>
    <xf numFmtId="4" fontId="8" fillId="0" borderId="9" xfId="0" applyNumberFormat="1" applyFont="1" applyBorder="1" applyAlignment="1">
      <alignment horizontal="right" vertical="center" readingOrder="2"/>
    </xf>
    <xf numFmtId="0" fontId="8" fillId="0" borderId="14" xfId="0" applyFont="1" applyBorder="1" applyAlignment="1">
      <alignment horizontal="center" vertical="center"/>
    </xf>
    <xf numFmtId="0" fontId="8" fillId="0" borderId="14" xfId="0" applyFont="1" applyBorder="1" applyAlignment="1">
      <alignment horizontal="center" vertical="center" wrapText="1"/>
    </xf>
    <xf numFmtId="0" fontId="8" fillId="0" borderId="14" xfId="3" applyNumberFormat="1" applyFont="1" applyBorder="1" applyAlignment="1">
      <alignment horizontal="center" vertical="center" wrapText="1"/>
    </xf>
    <xf numFmtId="165" fontId="8" fillId="0" borderId="14" xfId="0" applyNumberFormat="1" applyFont="1" applyBorder="1" applyAlignment="1">
      <alignment horizontal="center" vertical="center" wrapText="1"/>
    </xf>
    <xf numFmtId="3" fontId="8" fillId="0" borderId="14" xfId="0" applyNumberFormat="1" applyFont="1" applyBorder="1" applyAlignment="1">
      <alignment horizontal="center" vertical="center"/>
    </xf>
    <xf numFmtId="164" fontId="8" fillId="0" borderId="2" xfId="3" applyFont="1" applyBorder="1" applyAlignment="1">
      <alignment horizontal="center" vertical="center" wrapText="1"/>
    </xf>
    <xf numFmtId="3" fontId="8" fillId="0" borderId="25" xfId="0" applyNumberFormat="1" applyFont="1" applyBorder="1" applyAlignment="1">
      <alignment horizontal="center" vertical="center"/>
    </xf>
    <xf numFmtId="3" fontId="8" fillId="0" borderId="14" xfId="3"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17" xfId="0"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xf>
    <xf numFmtId="3" fontId="8" fillId="0" borderId="9" xfId="0" applyNumberFormat="1" applyFont="1" applyBorder="1" applyAlignment="1">
      <alignment horizontal="center" vertical="center"/>
    </xf>
    <xf numFmtId="0" fontId="8" fillId="0" borderId="8" xfId="0" applyFont="1" applyBorder="1" applyAlignment="1">
      <alignment horizontal="center"/>
    </xf>
    <xf numFmtId="3" fontId="8" fillId="0" borderId="8" xfId="0" applyNumberFormat="1" applyFont="1" applyBorder="1" applyAlignment="1">
      <alignment horizontal="center"/>
    </xf>
    <xf numFmtId="3" fontId="8" fillId="0" borderId="14" xfId="0" applyNumberFormat="1" applyFont="1" applyBorder="1" applyAlignment="1">
      <alignment horizontal="center" vertical="center" readingOrder="2"/>
    </xf>
    <xf numFmtId="0" fontId="5" fillId="3" borderId="12" xfId="0" applyFont="1" applyFill="1" applyBorder="1" applyAlignment="1">
      <alignment horizontal="center" vertical="center"/>
    </xf>
    <xf numFmtId="0" fontId="5" fillId="3" borderId="11" xfId="0"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0" fontId="5" fillId="0" borderId="19"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1" fontId="8" fillId="6" borderId="2" xfId="0" applyNumberFormat="1" applyFont="1" applyFill="1" applyBorder="1" applyAlignment="1">
      <alignment horizontal="right" vertical="center" wrapText="1" readingOrder="2"/>
    </xf>
    <xf numFmtId="0" fontId="5" fillId="0" borderId="2" xfId="0" applyFont="1" applyBorder="1" applyAlignment="1">
      <alignment horizontal="center" vertical="center" readingOrder="1"/>
    </xf>
    <xf numFmtId="49" fontId="5" fillId="0" borderId="2" xfId="0" applyNumberFormat="1" applyFont="1" applyBorder="1" applyAlignment="1">
      <alignment horizontal="center" vertical="center" readingOrder="1"/>
    </xf>
    <xf numFmtId="0" fontId="5" fillId="0" borderId="12" xfId="0" applyFont="1" applyBorder="1" applyAlignment="1">
      <alignment horizontal="center" vertical="center" readingOrder="1"/>
    </xf>
    <xf numFmtId="0" fontId="5" fillId="0" borderId="2" xfId="0" applyFont="1" applyBorder="1" applyAlignment="1">
      <alignment horizontal="center" readingOrder="1"/>
    </xf>
    <xf numFmtId="49" fontId="5" fillId="0" borderId="12" xfId="0" applyNumberFormat="1" applyFont="1" applyBorder="1" applyAlignment="1">
      <alignment horizontal="center" readingOrder="1"/>
    </xf>
    <xf numFmtId="49" fontId="5" fillId="0" borderId="2" xfId="0" applyNumberFormat="1" applyFont="1" applyBorder="1" applyAlignment="1">
      <alignment horizontal="center" readingOrder="1"/>
    </xf>
    <xf numFmtId="0" fontId="5" fillId="0" borderId="9" xfId="0" applyFont="1" applyBorder="1" applyAlignment="1">
      <alignment horizontal="center" vertical="center" readingOrder="1"/>
    </xf>
    <xf numFmtId="0" fontId="5" fillId="0" borderId="12" xfId="0" applyFont="1" applyBorder="1" applyAlignment="1">
      <alignment horizontal="center" readingOrder="1"/>
    </xf>
    <xf numFmtId="0" fontId="5" fillId="0" borderId="3" xfId="0" applyFont="1" applyBorder="1" applyAlignment="1">
      <alignment horizontal="center" readingOrder="1"/>
    </xf>
    <xf numFmtId="0" fontId="5" fillId="0" borderId="3" xfId="0" applyFont="1" applyBorder="1" applyAlignment="1">
      <alignment horizontal="center" vertical="center" readingOrder="1"/>
    </xf>
    <xf numFmtId="0" fontId="5" fillId="0" borderId="2" xfId="0" applyFont="1" applyBorder="1" applyAlignment="1">
      <alignment horizontal="center" vertical="center" wrapText="1" readingOrder="1"/>
    </xf>
    <xf numFmtId="0" fontId="5" fillId="0" borderId="8" xfId="0" applyFont="1" applyBorder="1" applyAlignment="1">
      <alignment horizontal="center" readingOrder="1"/>
    </xf>
    <xf numFmtId="0" fontId="5" fillId="0" borderId="2" xfId="1" applyFont="1" applyFill="1" applyBorder="1" applyAlignment="1">
      <alignment horizontal="center" vertical="center" readingOrder="1"/>
    </xf>
    <xf numFmtId="2" fontId="5" fillId="0" borderId="2" xfId="0" applyNumberFormat="1" applyFont="1" applyBorder="1" applyAlignment="1">
      <alignment horizontal="center" vertical="center" readingOrder="1"/>
    </xf>
    <xf numFmtId="0" fontId="5" fillId="0" borderId="2" xfId="1" applyFont="1" applyFill="1" applyBorder="1" applyAlignment="1">
      <alignment horizontal="center" vertical="center" wrapText="1" readingOrder="1"/>
    </xf>
    <xf numFmtId="2" fontId="5" fillId="0" borderId="2" xfId="1" applyNumberFormat="1" applyFont="1" applyFill="1" applyBorder="1" applyAlignment="1">
      <alignment horizontal="center" vertical="center" wrapText="1" readingOrder="1"/>
    </xf>
    <xf numFmtId="2" fontId="5" fillId="0" borderId="17" xfId="0" applyNumberFormat="1" applyFont="1" applyBorder="1" applyAlignment="1">
      <alignment horizontal="center" vertical="center" readingOrder="1"/>
    </xf>
    <xf numFmtId="1" fontId="5" fillId="0" borderId="2" xfId="1" applyNumberFormat="1" applyFont="1" applyFill="1" applyBorder="1" applyAlignment="1">
      <alignment horizontal="center" vertical="center" readingOrder="1"/>
    </xf>
    <xf numFmtId="2" fontId="5" fillId="0" borderId="2" xfId="1" applyNumberFormat="1" applyFont="1" applyFill="1" applyBorder="1" applyAlignment="1">
      <alignment horizontal="center" vertical="center" readingOrder="1"/>
    </xf>
    <xf numFmtId="0" fontId="5" fillId="0" borderId="8" xfId="0" applyFont="1" applyBorder="1" applyAlignment="1">
      <alignment horizontal="center" vertical="center" readingOrder="1"/>
    </xf>
    <xf numFmtId="0" fontId="5" fillId="0" borderId="5" xfId="0" applyFont="1" applyBorder="1" applyAlignment="1">
      <alignment horizontal="center" vertical="center" readingOrder="1"/>
    </xf>
    <xf numFmtId="0" fontId="5" fillId="0" borderId="14" xfId="0" applyFont="1" applyBorder="1" applyAlignment="1">
      <alignment horizontal="center" vertical="center" readingOrder="1"/>
    </xf>
    <xf numFmtId="0" fontId="5" fillId="0" borderId="25" xfId="0" applyFont="1" applyBorder="1" applyAlignment="1">
      <alignment horizontal="center" vertical="center" readingOrder="1"/>
    </xf>
    <xf numFmtId="2" fontId="5" fillId="0" borderId="9" xfId="0" applyNumberFormat="1" applyFont="1" applyBorder="1" applyAlignment="1">
      <alignment horizontal="center" vertical="center" readingOrder="1"/>
    </xf>
    <xf numFmtId="0" fontId="5" fillId="0" borderId="17" xfId="0" applyFont="1" applyBorder="1" applyAlignment="1">
      <alignment horizontal="center" vertical="center" readingOrder="1"/>
    </xf>
    <xf numFmtId="0" fontId="5" fillId="0" borderId="6" xfId="0" applyFont="1" applyBorder="1" applyAlignment="1">
      <alignment horizontal="center" vertical="center" readingOrder="1"/>
    </xf>
    <xf numFmtId="167" fontId="5" fillId="0" borderId="2" xfId="0" applyNumberFormat="1" applyFont="1" applyBorder="1" applyAlignment="1">
      <alignment horizontal="center" vertical="center" readingOrder="1"/>
    </xf>
    <xf numFmtId="167" fontId="5" fillId="0" borderId="8" xfId="0" applyNumberFormat="1" applyFont="1" applyBorder="1" applyAlignment="1">
      <alignment horizontal="center" vertical="center" readingOrder="1"/>
    </xf>
    <xf numFmtId="165" fontId="5" fillId="0" borderId="2" xfId="0" applyNumberFormat="1" applyFont="1" applyBorder="1" applyAlignment="1">
      <alignment horizontal="center" vertical="center" readingOrder="1"/>
    </xf>
    <xf numFmtId="49" fontId="5" fillId="0" borderId="7" xfId="0" applyNumberFormat="1" applyFont="1" applyBorder="1" applyAlignment="1">
      <alignment horizontal="center" vertical="center" readingOrder="1"/>
    </xf>
    <xf numFmtId="0" fontId="5" fillId="0" borderId="0" xfId="0" applyFont="1" applyAlignment="1">
      <alignment horizontal="center" vertical="center" readingOrder="1"/>
    </xf>
    <xf numFmtId="0" fontId="8" fillId="0" borderId="2" xfId="0" applyFont="1" applyBorder="1" applyAlignment="1">
      <alignment horizontal="center" vertical="center" wrapText="1" readingOrder="1"/>
    </xf>
    <xf numFmtId="2" fontId="8" fillId="0" borderId="2" xfId="0" applyNumberFormat="1" applyFont="1" applyBorder="1" applyAlignment="1">
      <alignment horizontal="center" vertical="center" wrapText="1" readingOrder="1"/>
    </xf>
    <xf numFmtId="0" fontId="5" fillId="3" borderId="3" xfId="0" applyFont="1" applyFill="1" applyBorder="1" applyAlignment="1">
      <alignment horizontal="center" readingOrder="1"/>
    </xf>
    <xf numFmtId="0" fontId="5" fillId="0" borderId="14" xfId="0" applyFont="1" applyBorder="1" applyAlignment="1">
      <alignment horizontal="center" vertical="center" wrapText="1" readingOrder="1"/>
    </xf>
    <xf numFmtId="1" fontId="5" fillId="0" borderId="2" xfId="0" applyNumberFormat="1" applyFont="1" applyBorder="1" applyAlignment="1">
      <alignment horizontal="center" vertical="center" readingOrder="1"/>
    </xf>
    <xf numFmtId="0" fontId="5" fillId="0" borderId="20" xfId="0" applyFont="1" applyBorder="1" applyAlignment="1">
      <alignment horizontal="center" vertical="center" readingOrder="1"/>
    </xf>
    <xf numFmtId="2" fontId="5" fillId="0" borderId="2" xfId="0" applyNumberFormat="1" applyFont="1" applyBorder="1" applyAlignment="1">
      <alignment horizontal="center" vertical="center" wrapText="1" readingOrder="1"/>
    </xf>
    <xf numFmtId="0" fontId="5" fillId="0" borderId="11" xfId="0" applyFont="1" applyBorder="1" applyAlignment="1">
      <alignment horizontal="center" vertical="center" readingOrder="1"/>
    </xf>
    <xf numFmtId="2" fontId="5" fillId="0" borderId="8" xfId="0" applyNumberFormat="1" applyFont="1" applyBorder="1" applyAlignment="1">
      <alignment horizontal="center" vertical="center" readingOrder="1"/>
    </xf>
    <xf numFmtId="2" fontId="5" fillId="0" borderId="0" xfId="0" applyNumberFormat="1" applyFont="1" applyAlignment="1">
      <alignment horizontal="center" vertical="center" readingOrder="1"/>
    </xf>
    <xf numFmtId="0" fontId="8" fillId="0" borderId="2" xfId="0" applyFont="1" applyBorder="1" applyAlignment="1">
      <alignment horizontal="center" vertical="center" readingOrder="1"/>
    </xf>
    <xf numFmtId="0" fontId="5" fillId="0" borderId="8" xfId="0" applyFont="1" applyBorder="1" applyAlignment="1">
      <alignment horizontal="center" vertical="center" wrapText="1" readingOrder="1"/>
    </xf>
    <xf numFmtId="0" fontId="5" fillId="0" borderId="19" xfId="0" applyFont="1" applyBorder="1" applyAlignment="1">
      <alignment horizontal="center" vertical="center" readingOrder="1"/>
    </xf>
    <xf numFmtId="0" fontId="5" fillId="0" borderId="21" xfId="0" applyFont="1" applyBorder="1" applyAlignment="1">
      <alignment horizontal="center" vertical="center" readingOrder="1"/>
    </xf>
    <xf numFmtId="0" fontId="5" fillId="0" borderId="23" xfId="0" applyFont="1" applyBorder="1" applyAlignment="1">
      <alignment horizontal="center" vertical="center" readingOrder="1"/>
    </xf>
    <xf numFmtId="0" fontId="20" fillId="0" borderId="2" xfId="4" applyBorder="1" applyAlignment="1">
      <alignment horizontal="center" vertical="center" readingOrder="1"/>
    </xf>
    <xf numFmtId="2" fontId="5" fillId="0" borderId="6" xfId="0" applyNumberFormat="1" applyFont="1" applyBorder="1" applyAlignment="1">
      <alignment horizontal="center" vertical="center" readingOrder="1"/>
    </xf>
    <xf numFmtId="2" fontId="5" fillId="0" borderId="25" xfId="0" applyNumberFormat="1" applyFont="1" applyBorder="1" applyAlignment="1">
      <alignment horizontal="center" vertical="center" readingOrder="1"/>
    </xf>
    <xf numFmtId="0" fontId="5" fillId="0" borderId="0" xfId="0" applyFont="1" applyAlignment="1">
      <alignment horizontal="center" vertical="center" wrapText="1" readingOrder="1"/>
    </xf>
    <xf numFmtId="0" fontId="5" fillId="0" borderId="26" xfId="0" applyFont="1" applyBorder="1" applyAlignment="1">
      <alignment horizontal="center" vertical="center" readingOrder="1"/>
    </xf>
    <xf numFmtId="2" fontId="5" fillId="0" borderId="24" xfId="0" applyNumberFormat="1" applyFont="1" applyBorder="1" applyAlignment="1">
      <alignment horizontal="center" vertical="center" wrapText="1" readingOrder="1"/>
    </xf>
    <xf numFmtId="167" fontId="8" fillId="0" borderId="2" xfId="0" applyNumberFormat="1" applyFont="1" applyBorder="1" applyAlignment="1">
      <alignment horizontal="center" vertical="center"/>
    </xf>
    <xf numFmtId="169" fontId="8" fillId="0" borderId="2" xfId="0" applyNumberFormat="1" applyFont="1" applyBorder="1" applyAlignment="1">
      <alignment horizontal="center" vertical="center"/>
    </xf>
    <xf numFmtId="0" fontId="8" fillId="0" borderId="14" xfId="0" applyFont="1" applyBorder="1" applyAlignment="1">
      <alignment vertical="center"/>
    </xf>
    <xf numFmtId="3" fontId="8" fillId="0" borderId="14" xfId="0" applyNumberFormat="1" applyFont="1" applyBorder="1" applyAlignment="1">
      <alignment vertical="center"/>
    </xf>
    <xf numFmtId="0" fontId="8" fillId="0" borderId="33" xfId="0" applyFont="1" applyBorder="1" applyAlignment="1">
      <alignment vertical="center"/>
    </xf>
    <xf numFmtId="169" fontId="8" fillId="0" borderId="9" xfId="0" applyNumberFormat="1" applyFont="1" applyBorder="1" applyAlignment="1">
      <alignment horizontal="center" vertical="center"/>
    </xf>
    <xf numFmtId="169" fontId="8" fillId="0" borderId="14" xfId="0" applyNumberFormat="1" applyFont="1" applyBorder="1" applyAlignment="1">
      <alignment horizontal="center" vertical="center"/>
    </xf>
    <xf numFmtId="1" fontId="21" fillId="6" borderId="6" xfId="0" applyNumberFormat="1" applyFont="1" applyFill="1" applyBorder="1" applyAlignment="1">
      <alignment horizontal="center" vertical="center"/>
    </xf>
    <xf numFmtId="1" fontId="7" fillId="6" borderId="7" xfId="0" applyNumberFormat="1" applyFont="1" applyFill="1" applyBorder="1" applyAlignment="1">
      <alignment horizontal="center" vertical="center"/>
    </xf>
    <xf numFmtId="1" fontId="7" fillId="6" borderId="8" xfId="0" applyNumberFormat="1" applyFont="1" applyFill="1" applyBorder="1" applyAlignment="1">
      <alignment horizontal="center" vertical="center"/>
    </xf>
    <xf numFmtId="1" fontId="8" fillId="0" borderId="6" xfId="0" applyNumberFormat="1" applyFont="1" applyBorder="1" applyAlignment="1">
      <alignment vertical="center"/>
    </xf>
    <xf numFmtId="1" fontId="8" fillId="0" borderId="7" xfId="0" applyNumberFormat="1" applyFont="1" applyBorder="1" applyAlignment="1">
      <alignment vertical="center"/>
    </xf>
    <xf numFmtId="1" fontId="8" fillId="0" borderId="8" xfId="0" applyNumberFormat="1" applyFont="1" applyBorder="1" applyAlignment="1">
      <alignment vertical="center"/>
    </xf>
    <xf numFmtId="2" fontId="8" fillId="0" borderId="6" xfId="0" applyNumberFormat="1" applyFont="1" applyBorder="1" applyAlignment="1">
      <alignment horizontal="center" vertical="center" wrapText="1" readingOrder="2"/>
    </xf>
    <xf numFmtId="2" fontId="8" fillId="0" borderId="7" xfId="0" applyNumberFormat="1" applyFont="1" applyBorder="1" applyAlignment="1">
      <alignment horizontal="center" vertical="center" wrapText="1" readingOrder="2"/>
    </xf>
    <xf numFmtId="2" fontId="8" fillId="0" borderId="8" xfId="0" applyNumberFormat="1" applyFont="1" applyBorder="1" applyAlignment="1">
      <alignment horizontal="center" vertical="center" wrapText="1" readingOrder="2"/>
    </xf>
    <xf numFmtId="0" fontId="8" fillId="6" borderId="6"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8" xfId="0" applyFont="1" applyFill="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21" fillId="6" borderId="6" xfId="0" applyFont="1" applyFill="1" applyBorder="1" applyAlignment="1">
      <alignment horizontal="right" readingOrder="1"/>
    </xf>
    <xf numFmtId="0" fontId="7" fillId="6" borderId="7" xfId="0" applyFont="1" applyFill="1" applyBorder="1" applyAlignment="1">
      <alignment horizontal="right" readingOrder="1"/>
    </xf>
    <xf numFmtId="0" fontId="7" fillId="6" borderId="8" xfId="0" applyFont="1" applyFill="1" applyBorder="1" applyAlignment="1">
      <alignment horizontal="right" readingOrder="1"/>
    </xf>
    <xf numFmtId="0" fontId="8" fillId="0" borderId="6" xfId="0" applyFont="1" applyBorder="1" applyAlignment="1">
      <alignment horizontal="right" vertical="center" readingOrder="1"/>
    </xf>
    <xf numFmtId="0" fontId="8" fillId="0" borderId="7" xfId="0" applyFont="1" applyBorder="1" applyAlignment="1">
      <alignment horizontal="right" vertical="center" readingOrder="1"/>
    </xf>
    <xf numFmtId="0" fontId="8" fillId="0" borderId="8" xfId="0" applyFont="1" applyBorder="1" applyAlignment="1">
      <alignment horizontal="right" vertical="center" readingOrder="1"/>
    </xf>
    <xf numFmtId="0" fontId="6" fillId="6" borderId="6" xfId="0" applyFont="1" applyFill="1" applyBorder="1" applyAlignment="1">
      <alignment horizontal="right" readingOrder="1"/>
    </xf>
    <xf numFmtId="0" fontId="6" fillId="6" borderId="8" xfId="0" applyFont="1" applyFill="1" applyBorder="1" applyAlignment="1">
      <alignment horizontal="right" readingOrder="1"/>
    </xf>
    <xf numFmtId="0" fontId="5" fillId="6" borderId="6" xfId="0" applyFont="1" applyFill="1" applyBorder="1" applyAlignment="1">
      <alignment horizontal="right" readingOrder="1"/>
    </xf>
    <xf numFmtId="0" fontId="5" fillId="6" borderId="7" xfId="0" applyFont="1" applyFill="1" applyBorder="1" applyAlignment="1">
      <alignment horizontal="right" readingOrder="1"/>
    </xf>
    <xf numFmtId="0" fontId="5" fillId="6" borderId="8" xfId="0" applyFont="1" applyFill="1" applyBorder="1" applyAlignment="1">
      <alignment horizontal="right" readingOrder="1"/>
    </xf>
    <xf numFmtId="0" fontId="5" fillId="0" borderId="6" xfId="0" applyFont="1" applyBorder="1" applyAlignment="1">
      <alignment horizontal="center" vertical="center" readingOrder="1"/>
    </xf>
    <xf numFmtId="0" fontId="5" fillId="0" borderId="7" xfId="0" applyFont="1" applyBorder="1" applyAlignment="1">
      <alignment horizontal="center" vertical="center" readingOrder="1"/>
    </xf>
    <xf numFmtId="0" fontId="5" fillId="0" borderId="8" xfId="0" applyFont="1" applyBorder="1" applyAlignment="1">
      <alignment horizontal="center" vertical="center" readingOrder="1"/>
    </xf>
    <xf numFmtId="0" fontId="5" fillId="0" borderId="12" xfId="0" applyFont="1" applyBorder="1" applyAlignment="1">
      <alignment horizontal="right" readingOrder="1"/>
    </xf>
    <xf numFmtId="0" fontId="5" fillId="0" borderId="11" xfId="0" applyFont="1" applyBorder="1" applyAlignment="1">
      <alignment horizontal="right" readingOrder="1"/>
    </xf>
    <xf numFmtId="0" fontId="5" fillId="0" borderId="10" xfId="0" applyFont="1" applyBorder="1" applyAlignment="1">
      <alignment horizontal="right" readingOrder="1"/>
    </xf>
    <xf numFmtId="0" fontId="5" fillId="0" borderId="3" xfId="0" applyFont="1" applyBorder="1" applyAlignment="1">
      <alignment horizontal="right" readingOrder="1"/>
    </xf>
    <xf numFmtId="0" fontId="5" fillId="0" borderId="4" xfId="0" applyFont="1" applyBorder="1" applyAlignment="1">
      <alignment horizontal="right" readingOrder="1"/>
    </xf>
    <xf numFmtId="0" fontId="5" fillId="0" borderId="5" xfId="0" applyFont="1" applyBorder="1" applyAlignment="1">
      <alignment horizontal="right" readingOrder="1"/>
    </xf>
    <xf numFmtId="0" fontId="5" fillId="0" borderId="6" xfId="0" applyFont="1" applyBorder="1" applyAlignment="1">
      <alignment horizontal="right" readingOrder="1"/>
    </xf>
    <xf numFmtId="0" fontId="5" fillId="0" borderId="7" xfId="0" applyFont="1" applyBorder="1" applyAlignment="1">
      <alignment horizontal="right" readingOrder="1"/>
    </xf>
    <xf numFmtId="0" fontId="5" fillId="0" borderId="8" xfId="0" applyFont="1" applyBorder="1" applyAlignment="1">
      <alignment horizontal="right" readingOrder="1"/>
    </xf>
    <xf numFmtId="49" fontId="5" fillId="6" borderId="6" xfId="0" applyNumberFormat="1" applyFont="1" applyFill="1" applyBorder="1" applyAlignment="1">
      <alignment horizontal="right" vertical="center" readingOrder="1"/>
    </xf>
    <xf numFmtId="49" fontId="5" fillId="6" borderId="8" xfId="0" applyNumberFormat="1" applyFont="1" applyFill="1" applyBorder="1" applyAlignment="1">
      <alignment horizontal="right" vertical="center" readingOrder="1"/>
    </xf>
    <xf numFmtId="0" fontId="5" fillId="6" borderId="6" xfId="0" applyFont="1" applyFill="1" applyBorder="1" applyAlignment="1">
      <alignment horizontal="right" vertical="center" readingOrder="1"/>
    </xf>
    <xf numFmtId="0" fontId="5" fillId="6" borderId="7" xfId="0" applyFont="1" applyFill="1" applyBorder="1" applyAlignment="1">
      <alignment horizontal="right" vertical="center" readingOrder="1"/>
    </xf>
    <xf numFmtId="0" fontId="5" fillId="6" borderId="8" xfId="0" applyFont="1" applyFill="1" applyBorder="1" applyAlignment="1">
      <alignment horizontal="right" vertical="center" readingOrder="1"/>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5" fillId="0" borderId="8" xfId="0" applyFont="1" applyBorder="1" applyAlignment="1">
      <alignment horizontal="center" vertical="center" wrapText="1" readingOrder="1"/>
    </xf>
    <xf numFmtId="0" fontId="5" fillId="0" borderId="11" xfId="0" applyFont="1" applyBorder="1" applyAlignment="1">
      <alignment horizontal="center" vertical="center" readingOrder="1"/>
    </xf>
    <xf numFmtId="0" fontId="5" fillId="3" borderId="12" xfId="0" applyFont="1" applyFill="1" applyBorder="1" applyAlignment="1">
      <alignment horizontal="right" readingOrder="1"/>
    </xf>
    <xf numFmtId="0" fontId="5" fillId="3" borderId="11" xfId="0" applyFont="1" applyFill="1" applyBorder="1" applyAlignment="1">
      <alignment horizontal="right" readingOrder="1"/>
    </xf>
    <xf numFmtId="0" fontId="5" fillId="3" borderId="10" xfId="0" applyFont="1" applyFill="1" applyBorder="1" applyAlignment="1">
      <alignment horizontal="right" readingOrder="1"/>
    </xf>
    <xf numFmtId="0" fontId="5" fillId="3" borderId="3" xfId="0" applyFont="1" applyFill="1" applyBorder="1" applyAlignment="1">
      <alignment horizontal="right" readingOrder="1"/>
    </xf>
    <xf numFmtId="0" fontId="5" fillId="3" borderId="4" xfId="0" applyFont="1" applyFill="1" applyBorder="1" applyAlignment="1">
      <alignment horizontal="right" readingOrder="1"/>
    </xf>
    <xf numFmtId="0" fontId="5" fillId="3" borderId="5" xfId="0" applyFont="1" applyFill="1" applyBorder="1" applyAlignment="1">
      <alignment horizontal="right" readingOrder="1"/>
    </xf>
    <xf numFmtId="0" fontId="5" fillId="0" borderId="6" xfId="0" applyFont="1" applyBorder="1" applyAlignment="1">
      <alignment horizontal="center" readingOrder="1"/>
    </xf>
    <xf numFmtId="0" fontId="5" fillId="0" borderId="7" xfId="0" applyFont="1" applyBorder="1" applyAlignment="1">
      <alignment horizontal="center" readingOrder="1"/>
    </xf>
    <xf numFmtId="0" fontId="5" fillId="0" borderId="8" xfId="0" applyFont="1" applyBorder="1" applyAlignment="1">
      <alignment horizontal="center" readingOrder="1"/>
    </xf>
    <xf numFmtId="0" fontId="5" fillId="6" borderId="6" xfId="0" applyFont="1" applyFill="1" applyBorder="1" applyAlignment="1">
      <alignment horizontal="center" vertical="center" readingOrder="2"/>
    </xf>
    <xf numFmtId="0" fontId="5" fillId="6" borderId="7" xfId="0" applyFont="1" applyFill="1" applyBorder="1" applyAlignment="1">
      <alignment horizontal="center" vertical="center" readingOrder="2"/>
    </xf>
    <xf numFmtId="0" fontId="5" fillId="6" borderId="8" xfId="0" applyFont="1" applyFill="1" applyBorder="1" applyAlignment="1">
      <alignment horizontal="center" vertical="center" readingOrder="2"/>
    </xf>
    <xf numFmtId="49" fontId="5" fillId="6" borderId="6" xfId="0" applyNumberFormat="1" applyFont="1" applyFill="1" applyBorder="1" applyAlignment="1">
      <alignment horizontal="center" vertical="center" readingOrder="2"/>
    </xf>
    <xf numFmtId="49" fontId="5" fillId="6" borderId="7" xfId="0" applyNumberFormat="1" applyFont="1" applyFill="1" applyBorder="1" applyAlignment="1">
      <alignment horizontal="center" vertical="center" readingOrder="2"/>
    </xf>
    <xf numFmtId="49" fontId="5" fillId="6" borderId="8" xfId="0" applyNumberFormat="1" applyFont="1" applyFill="1" applyBorder="1" applyAlignment="1">
      <alignment horizontal="center" vertical="center" readingOrder="2"/>
    </xf>
    <xf numFmtId="0" fontId="28" fillId="6" borderId="6" xfId="0" applyFont="1" applyFill="1" applyBorder="1" applyAlignment="1">
      <alignment horizontal="center" vertical="center" readingOrder="2"/>
    </xf>
    <xf numFmtId="0" fontId="8" fillId="6" borderId="7" xfId="0" applyFont="1" applyFill="1" applyBorder="1" applyAlignment="1">
      <alignment horizontal="center" vertical="center" readingOrder="2"/>
    </xf>
    <xf numFmtId="0" fontId="8" fillId="6" borderId="8" xfId="0" applyFont="1" applyFill="1" applyBorder="1" applyAlignment="1">
      <alignment horizontal="center" vertical="center" readingOrder="2"/>
    </xf>
    <xf numFmtId="0" fontId="8" fillId="0" borderId="6" xfId="0" applyFont="1" applyBorder="1" applyAlignment="1">
      <alignment horizontal="right" vertical="center" readingOrder="2"/>
    </xf>
    <xf numFmtId="0" fontId="8" fillId="0" borderId="7" xfId="0" applyFont="1" applyBorder="1" applyAlignment="1">
      <alignment horizontal="right" vertical="center" readingOrder="2"/>
    </xf>
    <xf numFmtId="0" fontId="8" fillId="0" borderId="8" xfId="0" applyFont="1" applyBorder="1" applyAlignment="1">
      <alignment horizontal="right" vertical="center" readingOrder="2"/>
    </xf>
    <xf numFmtId="0" fontId="29" fillId="6" borderId="6" xfId="0" applyFont="1" applyFill="1" applyBorder="1" applyAlignment="1">
      <alignment horizontal="center" vertical="center" readingOrder="2"/>
    </xf>
    <xf numFmtId="0" fontId="29" fillId="6" borderId="8" xfId="0" applyFont="1" applyFill="1" applyBorder="1" applyAlignment="1">
      <alignment horizontal="center" vertical="center" readingOrder="2"/>
    </xf>
    <xf numFmtId="0" fontId="5" fillId="6" borderId="6" xfId="0" applyFont="1" applyFill="1" applyBorder="1" applyAlignment="1">
      <alignment horizontal="center" vertical="center"/>
    </xf>
    <xf numFmtId="0" fontId="5" fillId="6" borderId="8"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8"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6" xfId="0" applyFont="1" applyFill="1" applyBorder="1" applyAlignment="1">
      <alignment horizontal="right" vertical="center"/>
    </xf>
    <xf numFmtId="0" fontId="5" fillId="6" borderId="7" xfId="0" applyFont="1" applyFill="1" applyBorder="1" applyAlignment="1">
      <alignment horizontal="right" vertical="center"/>
    </xf>
    <xf numFmtId="0" fontId="5" fillId="6" borderId="8" xfId="0" applyFont="1" applyFill="1" applyBorder="1" applyAlignment="1">
      <alignment horizontal="right" vertical="center"/>
    </xf>
    <xf numFmtId="0" fontId="10" fillId="6" borderId="7" xfId="0" applyFont="1" applyFill="1" applyBorder="1" applyAlignment="1">
      <alignment horizontal="center" vertical="center"/>
    </xf>
    <xf numFmtId="0" fontId="8" fillId="6" borderId="6" xfId="0" applyFont="1" applyFill="1" applyBorder="1" applyAlignment="1">
      <alignment horizontal="right" vertical="center"/>
    </xf>
    <xf numFmtId="0" fontId="8" fillId="6" borderId="7" xfId="0" applyFont="1" applyFill="1" applyBorder="1" applyAlignment="1">
      <alignment horizontal="right" vertical="center"/>
    </xf>
    <xf numFmtId="0" fontId="8" fillId="6" borderId="8" xfId="0" applyFont="1" applyFill="1" applyBorder="1" applyAlignment="1">
      <alignment horizontal="right" vertical="center"/>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8" fillId="0" borderId="5" xfId="0" applyFont="1" applyBorder="1" applyAlignment="1">
      <alignment horizontal="right" vertical="center"/>
    </xf>
    <xf numFmtId="0" fontId="8" fillId="0" borderId="6" xfId="0" applyFont="1" applyBorder="1" applyAlignment="1">
      <alignment horizontal="center"/>
    </xf>
    <xf numFmtId="0" fontId="8" fillId="0" borderId="8" xfId="0" applyFont="1" applyBorder="1" applyAlignment="1">
      <alignment horizontal="center"/>
    </xf>
    <xf numFmtId="0" fontId="8" fillId="0" borderId="6" xfId="0" applyFont="1" applyBorder="1" applyAlignment="1">
      <alignment horizontal="right"/>
    </xf>
    <xf numFmtId="0" fontId="8" fillId="0" borderId="8" xfId="0" applyFont="1" applyBorder="1" applyAlignment="1">
      <alignment horizontal="right"/>
    </xf>
    <xf numFmtId="0" fontId="8" fillId="0" borderId="7" xfId="0" applyFont="1" applyBorder="1" applyAlignment="1">
      <alignment horizontal="center"/>
    </xf>
    <xf numFmtId="0" fontId="8" fillId="0" borderId="6" xfId="0" applyFont="1" applyBorder="1"/>
    <xf numFmtId="0" fontId="8" fillId="0" borderId="7" xfId="0" applyFont="1" applyBorder="1"/>
    <xf numFmtId="0" fontId="8" fillId="0" borderId="8" xfId="0" applyFont="1" applyBorder="1"/>
    <xf numFmtId="3" fontId="8" fillId="0" borderId="6" xfId="0" applyNumberFormat="1" applyFont="1" applyBorder="1" applyAlignment="1">
      <alignment horizontal="center"/>
    </xf>
    <xf numFmtId="3" fontId="8" fillId="0" borderId="7" xfId="0" applyNumberFormat="1" applyFont="1" applyBorder="1" applyAlignment="1">
      <alignment horizontal="center"/>
    </xf>
    <xf numFmtId="3" fontId="8" fillId="0" borderId="8" xfId="0" applyNumberFormat="1" applyFont="1" applyBorder="1" applyAlignment="1">
      <alignment horizontal="center"/>
    </xf>
    <xf numFmtId="0" fontId="8" fillId="0" borderId="7" xfId="0" applyFont="1" applyBorder="1" applyAlignment="1">
      <alignment horizontal="right"/>
    </xf>
    <xf numFmtId="0" fontId="30" fillId="6" borderId="6" xfId="0" applyFont="1" applyFill="1" applyBorder="1" applyAlignment="1">
      <alignment horizontal="center" vertical="center"/>
    </xf>
    <xf numFmtId="0" fontId="8" fillId="6" borderId="6" xfId="0" applyFont="1" applyFill="1" applyBorder="1" applyAlignment="1">
      <alignment horizontal="center"/>
    </xf>
    <xf numFmtId="0" fontId="8" fillId="6" borderId="7" xfId="0" applyFont="1" applyFill="1" applyBorder="1" applyAlignment="1">
      <alignment horizontal="center"/>
    </xf>
    <xf numFmtId="0" fontId="8" fillId="6" borderId="8" xfId="0" applyFont="1" applyFill="1" applyBorder="1" applyAlignment="1">
      <alignment horizontal="center"/>
    </xf>
    <xf numFmtId="4" fontId="8" fillId="6" borderId="9" xfId="0" applyNumberFormat="1" applyFont="1" applyFill="1" applyBorder="1" applyAlignment="1">
      <alignment horizontal="center" vertical="center"/>
    </xf>
    <xf numFmtId="4" fontId="8" fillId="6" borderId="14" xfId="0" applyNumberFormat="1" applyFont="1" applyFill="1" applyBorder="1" applyAlignment="1">
      <alignment horizontal="center" vertical="center"/>
    </xf>
    <xf numFmtId="4" fontId="8" fillId="6" borderId="6" xfId="0" applyNumberFormat="1" applyFont="1" applyFill="1" applyBorder="1" applyAlignment="1">
      <alignment horizontal="center" vertical="center"/>
    </xf>
    <xf numFmtId="4" fontId="8" fillId="6" borderId="8" xfId="0" applyNumberFormat="1" applyFont="1" applyFill="1" applyBorder="1" applyAlignment="1">
      <alignment horizontal="center" vertical="center"/>
    </xf>
    <xf numFmtId="4" fontId="8" fillId="0" borderId="11" xfId="0" applyNumberFormat="1" applyFont="1" applyBorder="1" applyAlignment="1">
      <alignment horizontal="center" vertical="center"/>
    </xf>
    <xf numFmtId="170" fontId="8" fillId="0" borderId="6" xfId="0" applyNumberFormat="1" applyFont="1" applyBorder="1" applyAlignment="1">
      <alignment vertical="center"/>
    </xf>
    <xf numFmtId="170" fontId="8" fillId="0" borderId="7" xfId="0" applyNumberFormat="1" applyFont="1" applyBorder="1" applyAlignment="1">
      <alignment vertical="center"/>
    </xf>
    <xf numFmtId="170" fontId="8" fillId="0" borderId="8" xfId="0" applyNumberFormat="1" applyFont="1" applyBorder="1" applyAlignment="1">
      <alignment vertical="center"/>
    </xf>
    <xf numFmtId="3" fontId="8" fillId="0" borderId="6" xfId="0" applyNumberFormat="1" applyFont="1" applyBorder="1" applyAlignment="1">
      <alignment horizontal="center" vertical="center"/>
    </xf>
    <xf numFmtId="3" fontId="8" fillId="0" borderId="7" xfId="0" applyNumberFormat="1" applyFont="1" applyBorder="1" applyAlignment="1">
      <alignment horizontal="center" vertical="center"/>
    </xf>
    <xf numFmtId="3" fontId="8" fillId="0" borderId="8" xfId="0" applyNumberFormat="1" applyFont="1" applyBorder="1" applyAlignment="1">
      <alignment horizontal="center" vertical="center"/>
    </xf>
    <xf numFmtId="4" fontId="8" fillId="0" borderId="6" xfId="0" applyNumberFormat="1" applyFont="1" applyBorder="1" applyAlignment="1">
      <alignment horizontal="center" vertical="center"/>
    </xf>
    <xf numFmtId="4" fontId="8" fillId="0" borderId="8" xfId="0" applyNumberFormat="1" applyFont="1" applyBorder="1" applyAlignment="1">
      <alignment horizontal="center" vertical="center"/>
    </xf>
    <xf numFmtId="2" fontId="8" fillId="0" borderId="6" xfId="0" applyNumberFormat="1" applyFont="1" applyBorder="1" applyAlignment="1">
      <alignment horizontal="center" vertical="center"/>
    </xf>
    <xf numFmtId="2" fontId="8" fillId="0" borderId="8" xfId="0" applyNumberFormat="1" applyFont="1" applyBorder="1" applyAlignment="1">
      <alignment horizontal="center" vertical="center"/>
    </xf>
    <xf numFmtId="4" fontId="8" fillId="6" borderId="7" xfId="0" applyNumberFormat="1" applyFont="1" applyFill="1" applyBorder="1" applyAlignment="1">
      <alignment horizontal="center" vertical="center"/>
    </xf>
    <xf numFmtId="4" fontId="8" fillId="6" borderId="9" xfId="0" applyNumberFormat="1" applyFont="1" applyFill="1" applyBorder="1" applyAlignment="1">
      <alignment horizontal="center" vertical="center" readingOrder="2"/>
    </xf>
    <xf numFmtId="4" fontId="8" fillId="6" borderId="14" xfId="0" applyNumberFormat="1" applyFont="1" applyFill="1" applyBorder="1" applyAlignment="1">
      <alignment horizontal="center" vertical="center" readingOrder="2"/>
    </xf>
    <xf numFmtId="0" fontId="8" fillId="0" borderId="6" xfId="0" applyFont="1" applyBorder="1" applyAlignment="1">
      <alignment readingOrder="2"/>
    </xf>
    <xf numFmtId="0" fontId="8" fillId="0" borderId="7" xfId="0" applyFont="1" applyBorder="1" applyAlignment="1">
      <alignment readingOrder="2"/>
    </xf>
    <xf numFmtId="0" fontId="8" fillId="0" borderId="8" xfId="0" applyFont="1" applyBorder="1" applyAlignment="1">
      <alignment readingOrder="2"/>
    </xf>
    <xf numFmtId="3" fontId="8" fillId="0" borderId="6" xfId="0" applyNumberFormat="1" applyFont="1" applyBorder="1" applyAlignment="1">
      <alignment horizontal="center" vertical="center" readingOrder="2"/>
    </xf>
    <xf numFmtId="3" fontId="8" fillId="0" borderId="7" xfId="0" applyNumberFormat="1" applyFont="1" applyBorder="1" applyAlignment="1">
      <alignment horizontal="center" vertical="center" readingOrder="2"/>
    </xf>
    <xf numFmtId="3" fontId="8" fillId="0" borderId="8" xfId="0" applyNumberFormat="1" applyFont="1" applyBorder="1" applyAlignment="1">
      <alignment horizontal="center" vertical="center" readingOrder="2"/>
    </xf>
    <xf numFmtId="4" fontId="8" fillId="0" borderId="11" xfId="0" applyNumberFormat="1" applyFont="1" applyBorder="1" applyAlignment="1">
      <alignment horizontal="center" vertical="center" readingOrder="2"/>
    </xf>
    <xf numFmtId="4" fontId="8" fillId="0" borderId="6" xfId="0" applyNumberFormat="1" applyFont="1" applyBorder="1" applyAlignment="1">
      <alignment horizontal="center" vertical="center" readingOrder="2"/>
    </xf>
    <xf numFmtId="4" fontId="8" fillId="0" borderId="8" xfId="0" applyNumberFormat="1" applyFont="1" applyBorder="1" applyAlignment="1">
      <alignment horizontal="center" vertical="center" readingOrder="2"/>
    </xf>
    <xf numFmtId="4" fontId="8" fillId="6" borderId="6" xfId="0" applyNumberFormat="1" applyFont="1" applyFill="1" applyBorder="1" applyAlignment="1">
      <alignment horizontal="center" vertical="center" readingOrder="2"/>
    </xf>
    <xf numFmtId="4" fontId="8" fillId="6" borderId="7" xfId="0" applyNumberFormat="1" applyFont="1" applyFill="1" applyBorder="1" applyAlignment="1">
      <alignment horizontal="center" vertical="center" readingOrder="2"/>
    </xf>
    <xf numFmtId="4" fontId="8" fillId="6" borderId="8" xfId="0" applyNumberFormat="1" applyFont="1" applyFill="1" applyBorder="1" applyAlignment="1">
      <alignment horizontal="center" vertical="center" readingOrder="2"/>
    </xf>
    <xf numFmtId="2" fontId="8" fillId="0" borderId="6" xfId="0" applyNumberFormat="1" applyFont="1" applyBorder="1" applyAlignment="1">
      <alignment horizontal="center" vertical="center" readingOrder="2"/>
    </xf>
    <xf numFmtId="2" fontId="8" fillId="0" borderId="8" xfId="0" applyNumberFormat="1" applyFont="1" applyBorder="1" applyAlignment="1">
      <alignment horizontal="center" vertical="center" readingOrder="2"/>
    </xf>
    <xf numFmtId="0" fontId="17" fillId="6" borderId="6" xfId="0" applyFont="1" applyFill="1" applyBorder="1" applyAlignment="1">
      <alignment horizontal="center" vertical="center" readingOrder="2"/>
    </xf>
    <xf numFmtId="0" fontId="7" fillId="0" borderId="6" xfId="0" applyFont="1" applyBorder="1" applyAlignment="1">
      <alignment readingOrder="2"/>
    </xf>
    <xf numFmtId="0" fontId="7" fillId="0" borderId="7" xfId="0" applyFont="1" applyBorder="1" applyAlignment="1">
      <alignment readingOrder="2"/>
    </xf>
    <xf numFmtId="0" fontId="7" fillId="0" borderId="8" xfId="0" applyFont="1" applyBorder="1" applyAlignment="1">
      <alignment readingOrder="2"/>
    </xf>
    <xf numFmtId="2" fontId="8" fillId="0" borderId="12" xfId="0" applyNumberFormat="1" applyFont="1" applyBorder="1" applyAlignment="1">
      <alignment horizontal="center" vertical="center" readingOrder="2"/>
    </xf>
    <xf numFmtId="2" fontId="8" fillId="0" borderId="10" xfId="0" applyNumberFormat="1" applyFont="1" applyBorder="1" applyAlignment="1">
      <alignment horizontal="center" vertical="center" readingOrder="2"/>
    </xf>
    <xf numFmtId="49" fontId="7" fillId="0" borderId="28" xfId="0" applyNumberFormat="1" applyFont="1" applyBorder="1" applyAlignment="1">
      <alignment horizontal="center" vertical="center" readingOrder="2"/>
    </xf>
    <xf numFmtId="49" fontId="7" fillId="0" borderId="34" xfId="0" applyNumberFormat="1" applyFont="1" applyBorder="1" applyAlignment="1">
      <alignment horizontal="center" vertical="center" readingOrder="2"/>
    </xf>
    <xf numFmtId="49" fontId="7" fillId="0" borderId="29" xfId="0" applyNumberFormat="1" applyFont="1" applyBorder="1" applyAlignment="1">
      <alignment horizontal="center" vertical="center" readingOrder="2"/>
    </xf>
    <xf numFmtId="3" fontId="7" fillId="0" borderId="28" xfId="0" applyNumberFormat="1" applyFont="1" applyBorder="1" applyAlignment="1">
      <alignment horizontal="center" vertical="center" readingOrder="2"/>
    </xf>
    <xf numFmtId="0" fontId="7" fillId="0" borderId="29" xfId="0" applyFont="1" applyBorder="1" applyAlignment="1">
      <alignment horizontal="center" vertical="center" readingOrder="2"/>
    </xf>
    <xf numFmtId="0" fontId="7" fillId="0" borderId="28" xfId="0" applyFont="1" applyBorder="1" applyAlignment="1">
      <alignment horizontal="center" vertical="center" readingOrder="2"/>
    </xf>
    <xf numFmtId="0" fontId="7" fillId="0" borderId="34" xfId="0" applyFont="1" applyBorder="1" applyAlignment="1">
      <alignment horizontal="center" vertical="center" readingOrder="2"/>
    </xf>
    <xf numFmtId="0" fontId="7" fillId="0" borderId="6" xfId="0" applyFont="1" applyBorder="1" applyAlignment="1">
      <alignment vertical="center" readingOrder="2"/>
    </xf>
    <xf numFmtId="0" fontId="7" fillId="0" borderId="7" xfId="0" applyFont="1" applyBorder="1" applyAlignment="1">
      <alignment vertical="center" readingOrder="2"/>
    </xf>
    <xf numFmtId="0" fontId="7" fillId="0" borderId="8" xfId="0" applyFont="1" applyBorder="1" applyAlignment="1">
      <alignment vertical="center" readingOrder="2"/>
    </xf>
    <xf numFmtId="0" fontId="7" fillId="0" borderId="28" xfId="0" applyFont="1" applyBorder="1" applyAlignment="1">
      <alignment horizontal="right" vertical="center" readingOrder="2"/>
    </xf>
    <xf numFmtId="0" fontId="7" fillId="0" borderId="34" xfId="0" applyFont="1" applyBorder="1" applyAlignment="1">
      <alignment horizontal="right" vertical="center" readingOrder="2"/>
    </xf>
    <xf numFmtId="0" fontId="7" fillId="0" borderId="29" xfId="0" applyFont="1" applyBorder="1" applyAlignment="1">
      <alignment horizontal="right" vertical="center" readingOrder="2"/>
    </xf>
    <xf numFmtId="0" fontId="3" fillId="6" borderId="28" xfId="0" applyFont="1" applyFill="1" applyBorder="1" applyAlignment="1">
      <alignment horizontal="center" vertical="center" readingOrder="2"/>
    </xf>
    <xf numFmtId="0" fontId="3" fillId="6" borderId="29" xfId="0" applyFont="1" applyFill="1" applyBorder="1" applyAlignment="1">
      <alignment horizontal="center" vertical="center" readingOrder="2"/>
    </xf>
    <xf numFmtId="0" fontId="7" fillId="6" borderId="6" xfId="0" applyFont="1" applyFill="1" applyBorder="1" applyAlignment="1">
      <alignment horizontal="center" vertical="center" readingOrder="2"/>
    </xf>
    <xf numFmtId="0" fontId="7" fillId="6" borderId="7" xfId="0" applyFont="1" applyFill="1" applyBorder="1" applyAlignment="1">
      <alignment horizontal="center" vertical="center" readingOrder="2"/>
    </xf>
    <xf numFmtId="0" fontId="7" fillId="6" borderId="8" xfId="0" applyFont="1" applyFill="1" applyBorder="1" applyAlignment="1">
      <alignment horizontal="center" vertical="center" readingOrder="2"/>
    </xf>
    <xf numFmtId="164" fontId="7" fillId="0" borderId="11" xfId="3" applyFont="1" applyBorder="1" applyAlignment="1">
      <alignment horizontal="center" vertical="center" readingOrder="2"/>
    </xf>
    <xf numFmtId="0" fontId="7" fillId="6" borderId="28" xfId="0" applyFont="1" applyFill="1" applyBorder="1" applyAlignment="1">
      <alignment horizontal="center" vertical="center" readingOrder="2"/>
    </xf>
    <xf numFmtId="0" fontId="7" fillId="6" borderId="34" xfId="0" applyFont="1" applyFill="1" applyBorder="1" applyAlignment="1">
      <alignment horizontal="center" vertical="center" readingOrder="2"/>
    </xf>
    <xf numFmtId="0" fontId="7" fillId="6" borderId="29" xfId="0" applyFont="1" applyFill="1" applyBorder="1" applyAlignment="1">
      <alignment horizontal="center" vertical="center" readingOrder="2"/>
    </xf>
    <xf numFmtId="0" fontId="7" fillId="0" borderId="28" xfId="0" applyFont="1" applyBorder="1" applyAlignment="1">
      <alignment horizontal="right" vertical="center"/>
    </xf>
    <xf numFmtId="0" fontId="7" fillId="0" borderId="34" xfId="0" applyFont="1" applyBorder="1" applyAlignment="1">
      <alignment horizontal="right" vertical="center"/>
    </xf>
    <xf numFmtId="0" fontId="7" fillId="0" borderId="29" xfId="0" applyFont="1" applyBorder="1" applyAlignment="1">
      <alignment horizontal="right" vertical="center"/>
    </xf>
    <xf numFmtId="0" fontId="8" fillId="0" borderId="9" xfId="0" applyFont="1" applyBorder="1" applyAlignment="1">
      <alignment horizontal="center" vertical="center" wrapText="1"/>
    </xf>
    <xf numFmtId="0" fontId="8" fillId="0" borderId="14" xfId="0" applyFont="1" applyBorder="1" applyAlignment="1">
      <alignment horizontal="center" vertical="center" wrapText="1"/>
    </xf>
    <xf numFmtId="164" fontId="8" fillId="0" borderId="9" xfId="3" applyFont="1" applyBorder="1" applyAlignment="1">
      <alignment horizontal="center" vertical="center" wrapText="1"/>
    </xf>
    <xf numFmtId="164" fontId="8" fillId="0" borderId="14" xfId="3" applyFont="1" applyBorder="1" applyAlignment="1">
      <alignment horizontal="center" vertical="center" wrapText="1"/>
    </xf>
    <xf numFmtId="0" fontId="8" fillId="6" borderId="6"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7" fillId="0" borderId="0" xfId="0" applyFont="1" applyAlignment="1">
      <alignment horizont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9" xfId="0" applyFont="1" applyBorder="1" applyAlignment="1">
      <alignment horizontal="center" vertical="center"/>
    </xf>
    <xf numFmtId="0" fontId="8" fillId="0" borderId="14" xfId="0" applyFont="1" applyBorder="1" applyAlignment="1">
      <alignment horizontal="center" vertical="center"/>
    </xf>
    <xf numFmtId="0" fontId="8" fillId="0" borderId="18" xfId="0" applyFont="1" applyBorder="1" applyAlignment="1">
      <alignment horizontal="center" vertical="center"/>
    </xf>
    <xf numFmtId="0" fontId="8" fillId="0" borderId="30" xfId="0" applyFont="1" applyBorder="1" applyAlignment="1">
      <alignment horizontal="center" vertical="center"/>
    </xf>
    <xf numFmtId="0" fontId="8" fillId="0" borderId="16"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xf>
    <xf numFmtId="0" fontId="8" fillId="0" borderId="21" xfId="0" applyFont="1" applyBorder="1" applyAlignment="1">
      <alignment horizontal="center" vertical="center"/>
    </xf>
    <xf numFmtId="3" fontId="7" fillId="0" borderId="6" xfId="0" applyNumberFormat="1" applyFont="1" applyBorder="1" applyAlignment="1">
      <alignment horizontal="center" vertical="center" readingOrder="2"/>
    </xf>
    <xf numFmtId="3" fontId="7" fillId="0" borderId="8" xfId="0" applyNumberFormat="1" applyFont="1" applyBorder="1" applyAlignment="1">
      <alignment horizontal="center" vertical="center" readingOrder="2"/>
    </xf>
    <xf numFmtId="0" fontId="7" fillId="0" borderId="0" xfId="0" applyFont="1" applyAlignment="1">
      <alignment horizontal="center" vertical="center" readingOrder="2"/>
    </xf>
    <xf numFmtId="49" fontId="7" fillId="0" borderId="0" xfId="0" applyNumberFormat="1" applyFont="1" applyAlignment="1">
      <alignment horizontal="center" vertical="center"/>
    </xf>
    <xf numFmtId="0" fontId="7" fillId="0" borderId="35" xfId="0" applyFont="1" applyBorder="1" applyAlignment="1">
      <alignment horizontal="right" vertical="center"/>
    </xf>
    <xf numFmtId="0" fontId="7" fillId="0" borderId="36" xfId="0" applyFont="1" applyBorder="1" applyAlignment="1">
      <alignment horizontal="right" vertical="center"/>
    </xf>
    <xf numFmtId="0" fontId="7" fillId="0" borderId="37" xfId="0" applyFont="1" applyBorder="1" applyAlignment="1">
      <alignment horizontal="right" vertical="center"/>
    </xf>
    <xf numFmtId="3" fontId="8" fillId="0" borderId="9" xfId="0" applyNumberFormat="1" applyFont="1" applyBorder="1" applyAlignment="1">
      <alignment horizontal="center" vertical="center"/>
    </xf>
    <xf numFmtId="3" fontId="8" fillId="0" borderId="27" xfId="0" applyNumberFormat="1" applyFont="1" applyBorder="1" applyAlignment="1">
      <alignment horizontal="center" vertical="center"/>
    </xf>
    <xf numFmtId="0" fontId="8" fillId="0" borderId="27"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5" fillId="6" borderId="6" xfId="0" applyFont="1" applyFill="1" applyBorder="1" applyAlignment="1">
      <alignment vertical="center"/>
    </xf>
    <xf numFmtId="0" fontId="5" fillId="6" borderId="7" xfId="0" applyFont="1" applyFill="1" applyBorder="1" applyAlignment="1">
      <alignment vertical="center"/>
    </xf>
    <xf numFmtId="0" fontId="5" fillId="6" borderId="8" xfId="0" applyFont="1" applyFill="1" applyBorder="1" applyAlignment="1">
      <alignment vertical="center"/>
    </xf>
    <xf numFmtId="0" fontId="8" fillId="0" borderId="24" xfId="0" applyFont="1" applyBorder="1" applyAlignment="1">
      <alignment horizontal="center" vertical="center"/>
    </xf>
    <xf numFmtId="0" fontId="8" fillId="0" borderId="31" xfId="0" applyFont="1" applyBorder="1" applyAlignment="1">
      <alignment horizontal="center" vertical="center"/>
    </xf>
    <xf numFmtId="0" fontId="8" fillId="0" borderId="2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xf>
    <xf numFmtId="3" fontId="8" fillId="0" borderId="32" xfId="0" applyNumberFormat="1" applyFont="1" applyBorder="1" applyAlignment="1">
      <alignment horizontal="center" vertical="center"/>
    </xf>
    <xf numFmtId="0" fontId="8" fillId="6" borderId="6" xfId="0" applyFont="1" applyFill="1" applyBorder="1" applyAlignment="1">
      <alignment horizontal="center" readingOrder="2"/>
    </xf>
    <xf numFmtId="0" fontId="8" fillId="6" borderId="7" xfId="0" applyFont="1" applyFill="1" applyBorder="1" applyAlignment="1">
      <alignment horizontal="center" readingOrder="2"/>
    </xf>
    <xf numFmtId="0" fontId="8" fillId="6" borderId="8" xfId="0" applyFont="1" applyFill="1" applyBorder="1" applyAlignment="1">
      <alignment horizontal="center" readingOrder="2"/>
    </xf>
    <xf numFmtId="0" fontId="3" fillId="0" borderId="0" xfId="0" applyNumberFormat="1" applyFont="1" applyAlignment="1">
      <alignment horizontal="center" vertical="center"/>
    </xf>
    <xf numFmtId="3" fontId="32" fillId="8" borderId="2" xfId="0" applyNumberFormat="1" applyFont="1" applyFill="1" applyBorder="1" applyAlignment="1">
      <alignment horizontal="center" vertical="center" readingOrder="2"/>
    </xf>
    <xf numFmtId="0" fontId="8" fillId="0" borderId="6" xfId="0" applyFont="1" applyBorder="1" applyAlignment="1">
      <alignment horizontal="center" vertical="center" readingOrder="2"/>
    </xf>
    <xf numFmtId="0" fontId="8" fillId="0" borderId="7" xfId="0" applyFont="1" applyBorder="1" applyAlignment="1">
      <alignment horizontal="center" vertical="center" readingOrder="2"/>
    </xf>
    <xf numFmtId="0" fontId="8" fillId="0" borderId="8" xfId="0" applyFont="1" applyBorder="1" applyAlignment="1">
      <alignment horizontal="center" vertical="center" readingOrder="2"/>
    </xf>
    <xf numFmtId="0" fontId="32" fillId="8" borderId="6" xfId="0" applyFont="1" applyFill="1" applyBorder="1" applyAlignment="1">
      <alignment horizontal="center" vertical="center" readingOrder="2"/>
    </xf>
    <xf numFmtId="0" fontId="32" fillId="8" borderId="7" xfId="0" applyFont="1" applyFill="1" applyBorder="1" applyAlignment="1">
      <alignment horizontal="center" vertical="center" readingOrder="2"/>
    </xf>
    <xf numFmtId="0" fontId="32" fillId="8" borderId="8" xfId="0" applyFont="1" applyFill="1" applyBorder="1" applyAlignment="1">
      <alignment horizontal="center" vertical="center" readingOrder="2"/>
    </xf>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33" fillId="4" borderId="2" xfId="4" applyFont="1" applyFill="1" applyBorder="1" applyAlignment="1">
      <alignment vertical="center"/>
    </xf>
    <xf numFmtId="0" fontId="33" fillId="5" borderId="2" xfId="4" applyFont="1" applyFill="1" applyBorder="1" applyAlignment="1">
      <alignment vertical="center"/>
    </xf>
    <xf numFmtId="0" fontId="34" fillId="7" borderId="2" xfId="4" applyFont="1" applyFill="1" applyBorder="1" applyAlignment="1">
      <alignment vertical="center"/>
    </xf>
    <xf numFmtId="0" fontId="34" fillId="6" borderId="2" xfId="4" applyFont="1" applyFill="1" applyBorder="1" applyAlignment="1">
      <alignment vertical="center"/>
    </xf>
    <xf numFmtId="0" fontId="35" fillId="9" borderId="2" xfId="4" applyFont="1" applyFill="1" applyBorder="1" applyAlignment="1">
      <alignment vertical="center"/>
    </xf>
    <xf numFmtId="0" fontId="35" fillId="8" borderId="2" xfId="4" applyFont="1" applyFill="1" applyBorder="1" applyAlignment="1">
      <alignment vertical="center"/>
    </xf>
    <xf numFmtId="0" fontId="35" fillId="10" borderId="2" xfId="4" applyFont="1" applyFill="1" applyBorder="1" applyAlignment="1">
      <alignment vertical="center"/>
    </xf>
    <xf numFmtId="0" fontId="33" fillId="11" borderId="2" xfId="4" applyFont="1" applyFill="1" applyBorder="1" applyAlignment="1">
      <alignment vertical="center"/>
    </xf>
    <xf numFmtId="0" fontId="36" fillId="12" borderId="2" xfId="4" applyFont="1" applyFill="1" applyBorder="1" applyAlignment="1">
      <alignment vertical="center"/>
    </xf>
    <xf numFmtId="0" fontId="33" fillId="13" borderId="2" xfId="4" applyFont="1" applyFill="1" applyBorder="1" applyAlignment="1">
      <alignment vertical="center"/>
    </xf>
    <xf numFmtId="0" fontId="33" fillId="14" borderId="2" xfId="4" applyFont="1" applyFill="1" applyBorder="1" applyAlignment="1">
      <alignment vertical="center"/>
    </xf>
    <xf numFmtId="0" fontId="36" fillId="10" borderId="2" xfId="4" applyFont="1" applyFill="1" applyBorder="1" applyAlignment="1">
      <alignment vertical="center"/>
    </xf>
    <xf numFmtId="0" fontId="36" fillId="4" borderId="2" xfId="4" applyFont="1" applyFill="1" applyBorder="1" applyAlignment="1">
      <alignment vertical="center"/>
    </xf>
    <xf numFmtId="0" fontId="36" fillId="6" borderId="2" xfId="4" applyFont="1" applyFill="1" applyBorder="1" applyAlignment="1">
      <alignment vertical="center"/>
    </xf>
  </cellXfs>
  <cellStyles count="5">
    <cellStyle name="Comma" xfId="3" builtinId="3"/>
    <cellStyle name="Hyperlink" xfId="4" builtinId="8"/>
    <cellStyle name="Normal" xfId="0" builtinId="0"/>
    <cellStyle name="Normal 2 3" xfId="2" xr:uid="{00000000-0005-0000-0000-00000300000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B1:L18"/>
  <sheetViews>
    <sheetView rightToLeft="1" zoomScale="80" zoomScaleNormal="80" workbookViewId="0">
      <selection activeCell="B20" sqref="B20"/>
    </sheetView>
  </sheetViews>
  <sheetFormatPr defaultRowHeight="13.8"/>
  <cols>
    <col min="2" max="2" width="28.69921875" style="66" customWidth="1"/>
  </cols>
  <sheetData>
    <row r="1" spans="2:12" ht="14.4" thickBot="1"/>
    <row r="2" spans="2:12" ht="20.25" customHeight="1" thickBot="1">
      <c r="B2" s="613" t="s">
        <v>591</v>
      </c>
    </row>
    <row r="3" spans="2:12" ht="22.5" customHeight="1" thickBot="1">
      <c r="B3" s="614" t="s">
        <v>592</v>
      </c>
      <c r="H3" s="607" t="s">
        <v>716</v>
      </c>
      <c r="I3" s="608"/>
      <c r="J3" s="608"/>
      <c r="K3" s="608"/>
      <c r="L3" s="609"/>
    </row>
    <row r="4" spans="2:12" ht="21" customHeight="1" thickBot="1">
      <c r="B4" s="615" t="s">
        <v>593</v>
      </c>
      <c r="H4" s="610"/>
      <c r="I4" s="611"/>
      <c r="J4" s="611"/>
      <c r="K4" s="611"/>
      <c r="L4" s="612"/>
    </row>
    <row r="5" spans="2:12" ht="20.25" customHeight="1" thickBot="1">
      <c r="B5" s="616" t="s">
        <v>594</v>
      </c>
      <c r="H5" s="607" t="s">
        <v>651</v>
      </c>
      <c r="I5" s="608"/>
      <c r="J5" s="608"/>
      <c r="K5" s="608"/>
      <c r="L5" s="609"/>
    </row>
    <row r="6" spans="2:12" ht="21" customHeight="1" thickBot="1">
      <c r="B6" s="617" t="s">
        <v>579</v>
      </c>
      <c r="H6" s="610"/>
      <c r="I6" s="611"/>
      <c r="J6" s="611"/>
      <c r="K6" s="611"/>
      <c r="L6" s="612"/>
    </row>
    <row r="7" spans="2:12" ht="23.25" customHeight="1" thickBot="1">
      <c r="B7" s="618" t="s">
        <v>595</v>
      </c>
      <c r="H7" s="607" t="s">
        <v>652</v>
      </c>
      <c r="I7" s="608"/>
      <c r="J7" s="608"/>
      <c r="K7" s="608"/>
      <c r="L7" s="609"/>
    </row>
    <row r="8" spans="2:12" ht="24.75" customHeight="1" thickBot="1">
      <c r="B8" s="619" t="s">
        <v>556</v>
      </c>
      <c r="H8" s="610"/>
      <c r="I8" s="611"/>
      <c r="J8" s="611"/>
      <c r="K8" s="611"/>
      <c r="L8" s="612"/>
    </row>
    <row r="9" spans="2:12" ht="24.75" customHeight="1" thickBot="1">
      <c r="B9" s="620" t="s">
        <v>596</v>
      </c>
    </row>
    <row r="10" spans="2:12" ht="24.75" customHeight="1" thickBot="1">
      <c r="B10" s="621" t="s">
        <v>597</v>
      </c>
    </row>
    <row r="11" spans="2:12" ht="23.4" customHeight="1" thickBot="1">
      <c r="B11" s="622" t="s">
        <v>602</v>
      </c>
    </row>
    <row r="12" spans="2:12" ht="25.5" customHeight="1" thickBot="1">
      <c r="B12" s="623" t="s">
        <v>598</v>
      </c>
    </row>
    <row r="13" spans="2:12" ht="22.5" customHeight="1" thickBot="1">
      <c r="B13" s="624" t="s">
        <v>599</v>
      </c>
    </row>
    <row r="14" spans="2:12" ht="27.75" customHeight="1" thickBot="1">
      <c r="B14" s="625" t="s">
        <v>600</v>
      </c>
    </row>
    <row r="15" spans="2:12" ht="22.5" customHeight="1" thickBot="1">
      <c r="B15" s="626" t="s">
        <v>601</v>
      </c>
    </row>
    <row r="18" spans="2:2">
      <c r="B18"/>
    </row>
  </sheetData>
  <mergeCells count="3">
    <mergeCell ref="H3:L4"/>
    <mergeCell ref="H5:L6"/>
    <mergeCell ref="H7:L8"/>
  </mergeCells>
  <hyperlinks>
    <hyperlink ref="B2" location="'Sheet1'!A1" display="Sheet1" xr:uid="{00000000-0004-0000-0000-000000000000}"/>
    <hyperlink ref="B3" location="'لیستوفر'!A1" display="لیستوفر" xr:uid="{00000000-0004-0000-0000-000001000000}"/>
    <hyperlink ref="B4" location="'جدول مصالح مصرفی'!A1" display="جدول مصالح مصرفی" xr:uid="{00000000-0004-0000-0000-000002000000}"/>
    <hyperlink ref="B5" location="'ریزمتره'!A1" display="ریزمتره" xr:uid="{00000000-0004-0000-0000-000003000000}"/>
    <hyperlink ref="B6" location="'خلاصه متره'!A1" display="خلاصه متره" xr:uid="{00000000-0004-0000-0000-000004000000}"/>
    <hyperlink ref="B7" location="'مالی'!A1" display="مالی" xr:uid="{00000000-0004-0000-0000-000005000000}"/>
    <hyperlink ref="B8" location="'خلاصه مالی'!A1" display="خلاصه مالی" xr:uid="{00000000-0004-0000-0000-000006000000}"/>
    <hyperlink ref="B9" location="'خلاصه فصول صورت وضعیت 1'!A1" display="خلاصه فصول صورت وضعیت 1" xr:uid="{00000000-0004-0000-0000-000007000000}"/>
    <hyperlink ref="B10" location="'خلاصه فصول -صورت وضعیت 2'!A1" display="خلاصه فصول -صورت وضعیت 2" xr:uid="{00000000-0004-0000-0000-000008000000}"/>
    <hyperlink ref="B11" location="'صفحه اول تعدیل'!A1" display="صفحه اول تعدیل" xr:uid="{00000000-0004-0000-0000-000009000000}"/>
    <hyperlink ref="B12" location="'تعدیل 1 به صفر'!A1" display="تعدیل 1 به صفر" xr:uid="{00000000-0004-0000-0000-00000A000000}"/>
    <hyperlink ref="B13" location="'صفحه اول تعدیل (2)'!A1" display="صفحه اول تعدیل (2)" xr:uid="{00000000-0004-0000-0000-00000B000000}"/>
    <hyperlink ref="B14" location="'تعدیل 2 به 1'!A1" display="تعدیل 2 به 1" xr:uid="{00000000-0004-0000-0000-00000C000000}"/>
    <hyperlink ref="B15" location="'قیمت تمام شده'!A1" display="قیمت تمام شده" xr:uid="{00000000-0004-0000-0000-00000D000000}"/>
  </hyperlinks>
  <pageMargins left="0.7" right="0.7" top="0.75" bottom="0.75" header="0.3" footer="0.3"/>
  <pageSetup paperSize="9"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249977111117893"/>
  </sheetPr>
  <dimension ref="B1:Q252"/>
  <sheetViews>
    <sheetView rightToLeft="1" zoomScale="70" zoomScaleNormal="70" workbookViewId="0">
      <pane xSplit="14" ySplit="7" topLeftCell="O85" activePane="bottomRight" state="frozen"/>
      <selection pane="topRight" activeCell="O1" sqref="O1"/>
      <selection pane="bottomLeft" activeCell="A8" sqref="A8"/>
      <selection pane="bottomRight" activeCell="U86" sqref="U86"/>
    </sheetView>
  </sheetViews>
  <sheetFormatPr defaultColWidth="9.296875" defaultRowHeight="16.2"/>
  <cols>
    <col min="1" max="1" width="11.296875" style="17" customWidth="1"/>
    <col min="2" max="2" width="6" style="86" customWidth="1"/>
    <col min="3" max="3" width="27.3984375" style="28" customWidth="1"/>
    <col min="4" max="4" width="5.8984375" style="28" customWidth="1"/>
    <col min="5" max="5" width="7.296875" style="17" customWidth="1"/>
    <col min="6" max="6" width="6" style="11" customWidth="1"/>
    <col min="7" max="7" width="7.59765625" style="17" customWidth="1"/>
    <col min="8" max="8" width="5.19921875" style="17" bestFit="1" customWidth="1"/>
    <col min="9" max="9" width="6" style="17" customWidth="1"/>
    <col min="10" max="10" width="5.8984375" style="17" customWidth="1"/>
    <col min="11" max="11" width="6.8984375" style="17" customWidth="1"/>
    <col min="12" max="12" width="7.3984375" style="17" bestFit="1" customWidth="1"/>
    <col min="13" max="13" width="9.3984375" style="17" customWidth="1"/>
    <col min="14" max="14" width="7.3984375" style="17" customWidth="1"/>
    <col min="15" max="15" width="8.69921875" style="17" customWidth="1"/>
    <col min="16" max="16" width="0.3984375" style="17" customWidth="1"/>
    <col min="17" max="16384" width="9.296875" style="17"/>
  </cols>
  <sheetData>
    <row r="1" spans="2:17" ht="30.75" customHeight="1" thickBot="1">
      <c r="B1" s="390" t="s">
        <v>592</v>
      </c>
      <c r="C1" s="391"/>
      <c r="D1" s="391"/>
      <c r="E1" s="391"/>
      <c r="F1" s="391"/>
      <c r="G1" s="391"/>
      <c r="H1" s="391"/>
      <c r="I1" s="391"/>
      <c r="J1" s="391"/>
      <c r="K1" s="391"/>
      <c r="L1" s="391"/>
      <c r="M1" s="392"/>
    </row>
    <row r="2" spans="2:17" ht="26.25" customHeight="1" thickBot="1">
      <c r="B2" s="393" t="s">
        <v>653</v>
      </c>
      <c r="C2" s="394"/>
      <c r="D2" s="394"/>
      <c r="E2" s="394"/>
      <c r="F2" s="395"/>
      <c r="G2" s="393" t="s">
        <v>527</v>
      </c>
      <c r="H2" s="394"/>
      <c r="I2" s="394"/>
      <c r="J2" s="394"/>
      <c r="K2" s="394"/>
      <c r="L2" s="394"/>
      <c r="M2" s="395"/>
    </row>
    <row r="3" spans="2:17" ht="23.25" customHeight="1" thickBot="1">
      <c r="B3" s="393" t="s">
        <v>525</v>
      </c>
      <c r="C3" s="394"/>
      <c r="D3" s="394"/>
      <c r="E3" s="394"/>
      <c r="F3" s="395"/>
      <c r="G3" s="393" t="s">
        <v>528</v>
      </c>
      <c r="H3" s="394"/>
      <c r="I3" s="394"/>
      <c r="J3" s="394"/>
      <c r="K3" s="394"/>
      <c r="L3" s="394"/>
      <c r="M3" s="395"/>
    </row>
    <row r="4" spans="2:17" ht="24" customHeight="1" thickBot="1">
      <c r="B4" s="393" t="s">
        <v>654</v>
      </c>
      <c r="C4" s="394"/>
      <c r="D4" s="394"/>
      <c r="E4" s="394"/>
      <c r="F4" s="395"/>
      <c r="G4" s="393" t="s">
        <v>529</v>
      </c>
      <c r="H4" s="394"/>
      <c r="I4" s="394"/>
      <c r="J4" s="394"/>
      <c r="K4" s="394"/>
      <c r="L4" s="394"/>
      <c r="M4" s="395"/>
    </row>
    <row r="5" spans="2:17" ht="23.25" customHeight="1" thickBot="1">
      <c r="B5" s="393" t="s">
        <v>535</v>
      </c>
      <c r="C5" s="394"/>
      <c r="D5" s="394"/>
      <c r="E5" s="394"/>
      <c r="F5" s="395"/>
      <c r="G5" s="393" t="s">
        <v>655</v>
      </c>
      <c r="H5" s="394"/>
      <c r="I5" s="394"/>
      <c r="J5" s="394"/>
      <c r="K5" s="394"/>
      <c r="L5" s="394"/>
      <c r="M5" s="395"/>
    </row>
    <row r="6" spans="2:17" ht="25.5" customHeight="1" thickBot="1">
      <c r="B6" s="393" t="s">
        <v>526</v>
      </c>
      <c r="C6" s="394"/>
      <c r="D6" s="394"/>
      <c r="E6" s="394"/>
      <c r="F6" s="395"/>
      <c r="G6" s="393" t="s">
        <v>533</v>
      </c>
      <c r="H6" s="394"/>
      <c r="I6" s="394"/>
      <c r="J6" s="394"/>
      <c r="K6" s="394"/>
      <c r="L6" s="394"/>
      <c r="M6" s="395"/>
    </row>
    <row r="7" spans="2:17" ht="37.5" customHeight="1" thickBot="1">
      <c r="B7" s="87" t="s">
        <v>9</v>
      </c>
      <c r="C7" s="62" t="s">
        <v>94</v>
      </c>
      <c r="D7" s="68" t="s">
        <v>6</v>
      </c>
      <c r="E7" s="69" t="s">
        <v>5</v>
      </c>
      <c r="F7" s="68" t="s">
        <v>4</v>
      </c>
      <c r="G7" s="61" t="s">
        <v>95</v>
      </c>
      <c r="H7" s="63" t="s">
        <v>106</v>
      </c>
      <c r="I7" s="63" t="s">
        <v>97</v>
      </c>
      <c r="J7" s="63" t="s">
        <v>98</v>
      </c>
      <c r="K7" s="63" t="s">
        <v>99</v>
      </c>
      <c r="L7" s="63" t="s">
        <v>100</v>
      </c>
      <c r="M7" s="61" t="s">
        <v>101</v>
      </c>
    </row>
    <row r="8" spans="2:17" ht="21.75" customHeight="1" thickBot="1">
      <c r="B8" s="142"/>
      <c r="C8" s="143"/>
      <c r="D8" s="144"/>
      <c r="E8" s="145"/>
      <c r="F8" s="144"/>
      <c r="G8" s="64" t="s">
        <v>102</v>
      </c>
      <c r="H8" s="65">
        <f>ROUND(PI()*0.008^2/4*7850,2)</f>
        <v>0.39</v>
      </c>
      <c r="I8" s="65">
        <f>ROUND(PI()*0.01^2/4*7850,2)</f>
        <v>0.62</v>
      </c>
      <c r="J8" s="65">
        <f>ROUND(PI()*0.014^2/4*7850,2)</f>
        <v>1.21</v>
      </c>
      <c r="K8" s="65">
        <f>ROUND(PI()*0.016^2/4*7850,2)</f>
        <v>1.58</v>
      </c>
      <c r="L8" s="65">
        <f>ROUND(PI()*0.018^2/4*7850,2)</f>
        <v>2</v>
      </c>
      <c r="M8" s="146"/>
      <c r="N8" s="27"/>
      <c r="O8" s="27"/>
      <c r="P8" s="27"/>
      <c r="Q8" s="27"/>
    </row>
    <row r="9" spans="2:17" ht="20.25" customHeight="1" thickBot="1">
      <c r="B9" s="147">
        <v>1</v>
      </c>
      <c r="C9" s="148" t="s">
        <v>211</v>
      </c>
      <c r="D9" s="149" t="s">
        <v>46</v>
      </c>
      <c r="E9" s="149" t="s">
        <v>15</v>
      </c>
      <c r="F9" s="149" t="s">
        <v>15</v>
      </c>
      <c r="G9" s="149">
        <v>636</v>
      </c>
      <c r="H9" s="151"/>
      <c r="I9" s="151"/>
      <c r="J9" s="151"/>
      <c r="K9" s="151"/>
      <c r="L9" s="152">
        <f>2*G9</f>
        <v>1272</v>
      </c>
      <c r="M9" s="65">
        <f t="shared" ref="M9:M40" si="0">SUM(H9:L9)</f>
        <v>1272</v>
      </c>
      <c r="N9" s="27"/>
      <c r="O9" s="27"/>
      <c r="P9" s="27"/>
      <c r="Q9" s="27"/>
    </row>
    <row r="10" spans="2:17" ht="20.25" customHeight="1" thickBot="1">
      <c r="B10" s="147">
        <v>2</v>
      </c>
      <c r="C10" s="148" t="s">
        <v>212</v>
      </c>
      <c r="D10" s="149" t="s">
        <v>46</v>
      </c>
      <c r="E10" s="149" t="s">
        <v>15</v>
      </c>
      <c r="F10" s="149" t="s">
        <v>15</v>
      </c>
      <c r="G10" s="149">
        <v>400</v>
      </c>
      <c r="H10" s="151"/>
      <c r="I10" s="151"/>
      <c r="J10" s="151"/>
      <c r="K10" s="151"/>
      <c r="L10" s="152">
        <f>L8*G10</f>
        <v>800</v>
      </c>
      <c r="M10" s="65">
        <f t="shared" si="0"/>
        <v>800</v>
      </c>
      <c r="N10" s="10"/>
      <c r="O10" s="10"/>
      <c r="P10" s="10"/>
      <c r="Q10" s="10"/>
    </row>
    <row r="11" spans="2:17" ht="27.75" customHeight="1" thickBot="1">
      <c r="B11" s="147">
        <v>3</v>
      </c>
      <c r="C11" s="148" t="s">
        <v>213</v>
      </c>
      <c r="D11" s="149" t="s">
        <v>46</v>
      </c>
      <c r="E11" s="149" t="s">
        <v>15</v>
      </c>
      <c r="F11" s="149" t="s">
        <v>15</v>
      </c>
      <c r="G11" s="149">
        <v>285</v>
      </c>
      <c r="H11" s="151"/>
      <c r="I11" s="151"/>
      <c r="J11" s="151"/>
      <c r="K11" s="151"/>
      <c r="L11" s="152">
        <f>G11*L8</f>
        <v>570</v>
      </c>
      <c r="M11" s="65">
        <f t="shared" si="0"/>
        <v>570</v>
      </c>
      <c r="N11" s="10"/>
      <c r="O11" s="10"/>
      <c r="P11" s="10"/>
      <c r="Q11" s="10"/>
    </row>
    <row r="12" spans="2:17" s="27" customFormat="1" ht="26.25" customHeight="1" thickBot="1">
      <c r="B12" s="147">
        <v>4</v>
      </c>
      <c r="C12" s="148" t="s">
        <v>214</v>
      </c>
      <c r="D12" s="149" t="s">
        <v>46</v>
      </c>
      <c r="E12" s="149" t="s">
        <v>15</v>
      </c>
      <c r="F12" s="149" t="s">
        <v>15</v>
      </c>
      <c r="G12" s="149">
        <v>68.5</v>
      </c>
      <c r="H12" s="151"/>
      <c r="I12" s="151"/>
      <c r="J12" s="151"/>
      <c r="K12" s="151"/>
      <c r="L12" s="152">
        <f>G12*L8</f>
        <v>137</v>
      </c>
      <c r="M12" s="65">
        <f t="shared" si="0"/>
        <v>137</v>
      </c>
      <c r="N12" s="10"/>
      <c r="O12" s="10"/>
      <c r="P12" s="10"/>
      <c r="Q12" s="10"/>
    </row>
    <row r="13" spans="2:17" s="27" customFormat="1" ht="24.75" customHeight="1" thickBot="1">
      <c r="B13" s="147">
        <v>5</v>
      </c>
      <c r="C13" s="150" t="s">
        <v>347</v>
      </c>
      <c r="D13" s="149" t="s">
        <v>46</v>
      </c>
      <c r="E13" s="149" t="s">
        <v>15</v>
      </c>
      <c r="F13" s="149" t="s">
        <v>15</v>
      </c>
      <c r="G13" s="65">
        <v>400</v>
      </c>
      <c r="H13" s="151"/>
      <c r="I13" s="147">
        <f>G13*I8</f>
        <v>248</v>
      </c>
      <c r="J13" s="151"/>
      <c r="K13" s="151"/>
      <c r="L13" s="65"/>
      <c r="M13" s="65">
        <f t="shared" si="0"/>
        <v>248</v>
      </c>
      <c r="N13" s="10"/>
      <c r="O13" s="10"/>
      <c r="P13" s="10"/>
      <c r="Q13" s="10"/>
    </row>
    <row r="14" spans="2:17" s="10" customFormat="1" ht="24" customHeight="1" thickBot="1">
      <c r="B14" s="147">
        <v>6</v>
      </c>
      <c r="C14" s="150" t="s">
        <v>348</v>
      </c>
      <c r="D14" s="149" t="s">
        <v>46</v>
      </c>
      <c r="E14" s="149" t="s">
        <v>15</v>
      </c>
      <c r="F14" s="149" t="s">
        <v>15</v>
      </c>
      <c r="G14" s="65">
        <v>206</v>
      </c>
      <c r="H14" s="151"/>
      <c r="I14" s="147">
        <f>G14*I8</f>
        <v>127.72</v>
      </c>
      <c r="J14" s="151"/>
      <c r="K14" s="151"/>
      <c r="L14" s="65"/>
      <c r="M14" s="65">
        <f t="shared" si="0"/>
        <v>127.72</v>
      </c>
      <c r="N14" s="17"/>
      <c r="O14" s="17"/>
      <c r="P14" s="17"/>
      <c r="Q14" s="17"/>
    </row>
    <row r="15" spans="2:17" s="10" customFormat="1" ht="24" customHeight="1" thickBot="1">
      <c r="B15" s="147">
        <v>8</v>
      </c>
      <c r="C15" s="150" t="s">
        <v>349</v>
      </c>
      <c r="D15" s="149" t="s">
        <v>46</v>
      </c>
      <c r="E15" s="149" t="s">
        <v>15</v>
      </c>
      <c r="F15" s="149" t="s">
        <v>15</v>
      </c>
      <c r="G15" s="65">
        <v>137</v>
      </c>
      <c r="H15" s="151"/>
      <c r="I15" s="147">
        <f>I8*G15</f>
        <v>84.94</v>
      </c>
      <c r="J15" s="151"/>
      <c r="K15" s="151"/>
      <c r="L15" s="65"/>
      <c r="M15" s="65">
        <f t="shared" si="0"/>
        <v>84.94</v>
      </c>
      <c r="N15" s="17"/>
      <c r="O15" s="17"/>
      <c r="P15" s="17"/>
      <c r="Q15" s="17"/>
    </row>
    <row r="16" spans="2:17" s="10" customFormat="1" ht="20.100000000000001" customHeight="1" thickBot="1">
      <c r="B16" s="147">
        <v>9</v>
      </c>
      <c r="C16" s="150" t="s">
        <v>350</v>
      </c>
      <c r="D16" s="149" t="s">
        <v>46</v>
      </c>
      <c r="E16" s="149" t="s">
        <v>15</v>
      </c>
      <c r="F16" s="149" t="s">
        <v>15</v>
      </c>
      <c r="G16" s="65">
        <v>116</v>
      </c>
      <c r="H16" s="151"/>
      <c r="I16" s="147">
        <f>I8*G16</f>
        <v>71.92</v>
      </c>
      <c r="J16" s="151"/>
      <c r="K16" s="151"/>
      <c r="L16" s="65"/>
      <c r="M16" s="65">
        <f t="shared" si="0"/>
        <v>71.92</v>
      </c>
      <c r="N16" s="17"/>
      <c r="O16" s="17"/>
      <c r="P16" s="17"/>
      <c r="Q16" s="17"/>
    </row>
    <row r="17" spans="2:17" s="10" customFormat="1" ht="38.25" customHeight="1" thickBot="1">
      <c r="B17" s="147">
        <v>13</v>
      </c>
      <c r="C17" s="150" t="s">
        <v>224</v>
      </c>
      <c r="D17" s="149" t="s">
        <v>46</v>
      </c>
      <c r="E17" s="153">
        <v>14</v>
      </c>
      <c r="F17" s="65">
        <v>10.15</v>
      </c>
      <c r="G17" s="65">
        <f t="shared" ref="G17:G32" si="1">F17*E17</f>
        <v>142.1</v>
      </c>
      <c r="H17" s="151"/>
      <c r="I17" s="65"/>
      <c r="J17" s="151"/>
      <c r="K17" s="65">
        <f>K8*G17</f>
        <v>224.518</v>
      </c>
      <c r="L17" s="65"/>
      <c r="M17" s="65">
        <f t="shared" si="0"/>
        <v>224.518</v>
      </c>
      <c r="N17" s="17"/>
      <c r="O17" s="17"/>
      <c r="P17" s="17"/>
      <c r="Q17" s="17"/>
    </row>
    <row r="18" spans="2:17" ht="39" customHeight="1" thickBot="1">
      <c r="B18" s="147">
        <v>14</v>
      </c>
      <c r="C18" s="150" t="s">
        <v>224</v>
      </c>
      <c r="D18" s="149" t="s">
        <v>46</v>
      </c>
      <c r="E18" s="65">
        <v>14</v>
      </c>
      <c r="F18" s="65">
        <v>10.15</v>
      </c>
      <c r="G18" s="65">
        <f t="shared" si="1"/>
        <v>142.1</v>
      </c>
      <c r="H18" s="151"/>
      <c r="I18" s="65"/>
      <c r="J18" s="151"/>
      <c r="K18" s="65"/>
      <c r="L18" s="65">
        <f>L8*G18</f>
        <v>284.2</v>
      </c>
      <c r="M18" s="65">
        <f t="shared" si="0"/>
        <v>284.2</v>
      </c>
    </row>
    <row r="19" spans="2:17" ht="36.75" customHeight="1" thickBot="1">
      <c r="B19" s="147">
        <v>15</v>
      </c>
      <c r="C19" s="150" t="s">
        <v>225</v>
      </c>
      <c r="D19" s="149" t="s">
        <v>46</v>
      </c>
      <c r="E19" s="65">
        <v>207</v>
      </c>
      <c r="F19" s="65">
        <v>1.65</v>
      </c>
      <c r="G19" s="65">
        <f t="shared" si="1"/>
        <v>341.54999999999995</v>
      </c>
      <c r="H19" s="151"/>
      <c r="I19" s="65"/>
      <c r="J19" s="151"/>
      <c r="K19" s="65">
        <f>K8*G19</f>
        <v>539.649</v>
      </c>
      <c r="L19" s="65"/>
      <c r="M19" s="65">
        <f t="shared" si="0"/>
        <v>539.649</v>
      </c>
    </row>
    <row r="20" spans="2:17" ht="33" customHeight="1" thickBot="1">
      <c r="B20" s="147">
        <v>16</v>
      </c>
      <c r="C20" s="150" t="s">
        <v>226</v>
      </c>
      <c r="D20" s="149" t="s">
        <v>46</v>
      </c>
      <c r="E20" s="65">
        <v>207</v>
      </c>
      <c r="F20" s="65">
        <v>1.7</v>
      </c>
      <c r="G20" s="65">
        <f t="shared" si="1"/>
        <v>351.9</v>
      </c>
      <c r="H20" s="151"/>
      <c r="I20" s="65"/>
      <c r="J20" s="151"/>
      <c r="K20" s="65">
        <f>K8*G20</f>
        <v>556.00199999999995</v>
      </c>
      <c r="L20" s="65"/>
      <c r="M20" s="65">
        <f t="shared" si="0"/>
        <v>556.00199999999995</v>
      </c>
    </row>
    <row r="21" spans="2:17" ht="33" customHeight="1" thickBot="1">
      <c r="B21" s="147">
        <v>17</v>
      </c>
      <c r="C21" s="150" t="s">
        <v>227</v>
      </c>
      <c r="D21" s="149" t="s">
        <v>46</v>
      </c>
      <c r="E21" s="65">
        <v>14</v>
      </c>
      <c r="F21" s="65">
        <v>10.45</v>
      </c>
      <c r="G21" s="65">
        <f t="shared" si="1"/>
        <v>146.29999999999998</v>
      </c>
      <c r="H21" s="151"/>
      <c r="I21" s="65"/>
      <c r="J21" s="151"/>
      <c r="K21" s="65">
        <f>K8*G21</f>
        <v>231.154</v>
      </c>
      <c r="L21" s="65"/>
      <c r="M21" s="65">
        <f t="shared" si="0"/>
        <v>231.154</v>
      </c>
    </row>
    <row r="22" spans="2:17" ht="35.25" customHeight="1" thickBot="1">
      <c r="B22" s="147">
        <v>18</v>
      </c>
      <c r="C22" s="150" t="s">
        <v>227</v>
      </c>
      <c r="D22" s="149" t="s">
        <v>46</v>
      </c>
      <c r="E22" s="65">
        <v>14</v>
      </c>
      <c r="F22" s="65">
        <v>10.45</v>
      </c>
      <c r="G22" s="65">
        <f t="shared" si="1"/>
        <v>146.29999999999998</v>
      </c>
      <c r="H22" s="151"/>
      <c r="I22" s="65"/>
      <c r="J22" s="151"/>
      <c r="K22" s="65"/>
      <c r="L22" s="65">
        <f>L8*G22</f>
        <v>292.59999999999997</v>
      </c>
      <c r="M22" s="65">
        <f t="shared" si="0"/>
        <v>292.59999999999997</v>
      </c>
    </row>
    <row r="23" spans="2:17" ht="30" customHeight="1" thickBot="1">
      <c r="B23" s="147">
        <v>19</v>
      </c>
      <c r="C23" s="150" t="s">
        <v>228</v>
      </c>
      <c r="D23" s="149" t="s">
        <v>46</v>
      </c>
      <c r="E23" s="65">
        <v>213</v>
      </c>
      <c r="F23" s="65">
        <v>1.65</v>
      </c>
      <c r="G23" s="65">
        <f t="shared" si="1"/>
        <v>351.45</v>
      </c>
      <c r="H23" s="151"/>
      <c r="I23" s="65"/>
      <c r="J23" s="151"/>
      <c r="K23" s="65">
        <f>K8*G23</f>
        <v>555.29100000000005</v>
      </c>
      <c r="L23" s="65"/>
      <c r="M23" s="65">
        <f t="shared" si="0"/>
        <v>555.29100000000005</v>
      </c>
    </row>
    <row r="24" spans="2:17" ht="28.5" customHeight="1" thickBot="1">
      <c r="B24" s="147">
        <v>20</v>
      </c>
      <c r="C24" s="150" t="s">
        <v>229</v>
      </c>
      <c r="D24" s="149" t="s">
        <v>46</v>
      </c>
      <c r="E24" s="65">
        <v>213</v>
      </c>
      <c r="F24" s="65">
        <v>1.7</v>
      </c>
      <c r="G24" s="65">
        <f t="shared" si="1"/>
        <v>362.09999999999997</v>
      </c>
      <c r="H24" s="151"/>
      <c r="I24" s="65"/>
      <c r="J24" s="151"/>
      <c r="K24" s="65">
        <f>G24*K8</f>
        <v>572.11799999999994</v>
      </c>
      <c r="L24" s="65"/>
      <c r="M24" s="65">
        <f t="shared" si="0"/>
        <v>572.11799999999994</v>
      </c>
    </row>
    <row r="25" spans="2:17" ht="29.25" customHeight="1" thickBot="1">
      <c r="B25" s="147">
        <v>21</v>
      </c>
      <c r="C25" s="150" t="s">
        <v>230</v>
      </c>
      <c r="D25" s="149" t="s">
        <v>46</v>
      </c>
      <c r="E25" s="65">
        <v>14</v>
      </c>
      <c r="F25" s="65">
        <v>8.86</v>
      </c>
      <c r="G25" s="65">
        <f t="shared" si="1"/>
        <v>124.03999999999999</v>
      </c>
      <c r="H25" s="151"/>
      <c r="I25" s="65"/>
      <c r="J25" s="151"/>
      <c r="K25" s="65">
        <f>K8*G25</f>
        <v>195.98319999999998</v>
      </c>
      <c r="L25" s="65"/>
      <c r="M25" s="65">
        <f t="shared" si="0"/>
        <v>195.98319999999998</v>
      </c>
    </row>
    <row r="26" spans="2:17" ht="33" customHeight="1" thickBot="1">
      <c r="B26" s="147">
        <v>22</v>
      </c>
      <c r="C26" s="150" t="s">
        <v>230</v>
      </c>
      <c r="D26" s="149" t="s">
        <v>46</v>
      </c>
      <c r="E26" s="65">
        <v>14</v>
      </c>
      <c r="F26" s="65">
        <v>8.86</v>
      </c>
      <c r="G26" s="65">
        <f t="shared" si="1"/>
        <v>124.03999999999999</v>
      </c>
      <c r="H26" s="151"/>
      <c r="I26" s="65"/>
      <c r="J26" s="151"/>
      <c r="K26" s="65"/>
      <c r="L26" s="154">
        <f>L8*G26</f>
        <v>248.07999999999998</v>
      </c>
      <c r="M26" s="65">
        <f t="shared" si="0"/>
        <v>248.07999999999998</v>
      </c>
    </row>
    <row r="27" spans="2:17" ht="36" customHeight="1" thickBot="1">
      <c r="B27" s="147">
        <v>23</v>
      </c>
      <c r="C27" s="150" t="s">
        <v>231</v>
      </c>
      <c r="D27" s="149" t="s">
        <v>46</v>
      </c>
      <c r="E27" s="65">
        <v>181</v>
      </c>
      <c r="F27" s="65">
        <v>1.65</v>
      </c>
      <c r="G27" s="65">
        <f t="shared" si="1"/>
        <v>298.64999999999998</v>
      </c>
      <c r="H27" s="151"/>
      <c r="I27" s="65"/>
      <c r="J27" s="151"/>
      <c r="K27" s="65">
        <f>K8*G27</f>
        <v>471.86699999999996</v>
      </c>
      <c r="L27" s="65"/>
      <c r="M27" s="65">
        <f t="shared" si="0"/>
        <v>471.86699999999996</v>
      </c>
    </row>
    <row r="28" spans="2:17" ht="33" customHeight="1" thickBot="1">
      <c r="B28" s="147">
        <v>24</v>
      </c>
      <c r="C28" s="150" t="s">
        <v>232</v>
      </c>
      <c r="D28" s="149" t="s">
        <v>46</v>
      </c>
      <c r="E28" s="65">
        <v>181</v>
      </c>
      <c r="F28" s="65">
        <v>1.7</v>
      </c>
      <c r="G28" s="65">
        <f t="shared" si="1"/>
        <v>307.7</v>
      </c>
      <c r="H28" s="151"/>
      <c r="I28" s="65"/>
      <c r="J28" s="151"/>
      <c r="K28" s="65">
        <f>G28*K8</f>
        <v>486.166</v>
      </c>
      <c r="L28" s="65"/>
      <c r="M28" s="65">
        <f t="shared" si="0"/>
        <v>486.166</v>
      </c>
    </row>
    <row r="29" spans="2:17" ht="33" customHeight="1" thickBot="1">
      <c r="B29" s="147">
        <v>25</v>
      </c>
      <c r="C29" s="150" t="s">
        <v>233</v>
      </c>
      <c r="D29" s="149" t="s">
        <v>46</v>
      </c>
      <c r="E29" s="65">
        <v>14</v>
      </c>
      <c r="F29" s="65">
        <v>8.9</v>
      </c>
      <c r="G29" s="65">
        <f t="shared" si="1"/>
        <v>124.60000000000001</v>
      </c>
      <c r="H29" s="151"/>
      <c r="I29" s="65"/>
      <c r="J29" s="151"/>
      <c r="K29" s="65">
        <f>G29*K8</f>
        <v>196.86800000000002</v>
      </c>
      <c r="L29" s="65"/>
      <c r="M29" s="65">
        <f t="shared" si="0"/>
        <v>196.86800000000002</v>
      </c>
    </row>
    <row r="30" spans="2:17" ht="33.75" customHeight="1" thickBot="1">
      <c r="B30" s="147">
        <v>26</v>
      </c>
      <c r="C30" s="150" t="s">
        <v>234</v>
      </c>
      <c r="D30" s="149" t="s">
        <v>46</v>
      </c>
      <c r="E30" s="65">
        <v>14</v>
      </c>
      <c r="F30" s="65">
        <v>8.9</v>
      </c>
      <c r="G30" s="65">
        <f t="shared" si="1"/>
        <v>124.60000000000001</v>
      </c>
      <c r="H30" s="151"/>
      <c r="I30" s="65"/>
      <c r="J30" s="151"/>
      <c r="K30" s="65"/>
      <c r="L30" s="65">
        <f>G30*L8</f>
        <v>249.20000000000002</v>
      </c>
      <c r="M30" s="65">
        <f t="shared" si="0"/>
        <v>249.20000000000002</v>
      </c>
    </row>
    <row r="31" spans="2:17" ht="34.5" customHeight="1" thickBot="1">
      <c r="B31" s="147">
        <v>27</v>
      </c>
      <c r="C31" s="150" t="s">
        <v>235</v>
      </c>
      <c r="D31" s="149" t="s">
        <v>46</v>
      </c>
      <c r="E31" s="65">
        <v>182</v>
      </c>
      <c r="F31" s="65">
        <v>1.65</v>
      </c>
      <c r="G31" s="65">
        <f t="shared" si="1"/>
        <v>300.3</v>
      </c>
      <c r="H31" s="151"/>
      <c r="I31" s="65"/>
      <c r="J31" s="151"/>
      <c r="K31" s="65">
        <f>G31*K8</f>
        <v>474.47400000000005</v>
      </c>
      <c r="L31" s="65"/>
      <c r="M31" s="65">
        <f t="shared" si="0"/>
        <v>474.47400000000005</v>
      </c>
    </row>
    <row r="32" spans="2:17" ht="35.25" customHeight="1" thickBot="1">
      <c r="B32" s="147">
        <v>28</v>
      </c>
      <c r="C32" s="150" t="s">
        <v>236</v>
      </c>
      <c r="D32" s="149" t="s">
        <v>46</v>
      </c>
      <c r="E32" s="65">
        <v>182</v>
      </c>
      <c r="F32" s="65">
        <v>1.7</v>
      </c>
      <c r="G32" s="65">
        <f t="shared" si="1"/>
        <v>309.39999999999998</v>
      </c>
      <c r="H32" s="151"/>
      <c r="I32" s="65"/>
      <c r="J32" s="151"/>
      <c r="K32" s="65">
        <f>G32*K8</f>
        <v>488.85199999999998</v>
      </c>
      <c r="L32" s="65"/>
      <c r="M32" s="65">
        <f t="shared" si="0"/>
        <v>488.85199999999998</v>
      </c>
    </row>
    <row r="33" spans="2:13" ht="33" customHeight="1" thickBot="1">
      <c r="B33" s="147">
        <v>29</v>
      </c>
      <c r="C33" s="150" t="s">
        <v>237</v>
      </c>
      <c r="D33" s="149" t="s">
        <v>46</v>
      </c>
      <c r="E33" s="65">
        <v>104</v>
      </c>
      <c r="F33" s="65">
        <v>20</v>
      </c>
      <c r="G33" s="65">
        <f>F33*E33</f>
        <v>2080</v>
      </c>
      <c r="H33" s="151"/>
      <c r="I33" s="65"/>
      <c r="J33" s="147">
        <f>G33*J8</f>
        <v>2516.7999999999997</v>
      </c>
      <c r="K33" s="65"/>
      <c r="L33" s="65"/>
      <c r="M33" s="65">
        <f t="shared" si="0"/>
        <v>2516.7999999999997</v>
      </c>
    </row>
    <row r="34" spans="2:13" ht="28.5" customHeight="1" thickBot="1">
      <c r="B34" s="147">
        <v>30</v>
      </c>
      <c r="C34" s="150" t="s">
        <v>238</v>
      </c>
      <c r="D34" s="149" t="s">
        <v>46</v>
      </c>
      <c r="E34" s="65">
        <v>52</v>
      </c>
      <c r="F34" s="65">
        <v>20</v>
      </c>
      <c r="G34" s="65">
        <f>F34*E34</f>
        <v>1040</v>
      </c>
      <c r="H34" s="151"/>
      <c r="I34" s="155">
        <f>G34*I8</f>
        <v>644.79999999999995</v>
      </c>
      <c r="J34" s="65"/>
      <c r="K34" s="27"/>
      <c r="L34" s="65"/>
      <c r="M34" s="65">
        <f t="shared" si="0"/>
        <v>644.79999999999995</v>
      </c>
    </row>
    <row r="35" spans="2:13" ht="27.75" customHeight="1" thickBot="1">
      <c r="B35" s="147">
        <v>31</v>
      </c>
      <c r="C35" s="150" t="s">
        <v>239</v>
      </c>
      <c r="D35" s="149" t="s">
        <v>46</v>
      </c>
      <c r="E35" s="65">
        <v>260</v>
      </c>
      <c r="F35" s="65">
        <v>0.223</v>
      </c>
      <c r="G35" s="65">
        <f>F35*E35</f>
        <v>57.980000000000004</v>
      </c>
      <c r="H35" s="65">
        <f>G35*H8</f>
        <v>22.612200000000001</v>
      </c>
      <c r="I35" s="65"/>
      <c r="J35" s="65"/>
      <c r="K35" s="65"/>
      <c r="L35" s="65"/>
      <c r="M35" s="65">
        <f t="shared" si="0"/>
        <v>22.612200000000001</v>
      </c>
    </row>
    <row r="36" spans="2:13" ht="27" customHeight="1" thickBot="1">
      <c r="B36" s="147">
        <v>32</v>
      </c>
      <c r="C36" s="150" t="s">
        <v>276</v>
      </c>
      <c r="D36" s="149" t="s">
        <v>46</v>
      </c>
      <c r="E36" s="65">
        <v>6</v>
      </c>
      <c r="F36" s="65" t="s">
        <v>15</v>
      </c>
      <c r="G36" s="65">
        <v>63</v>
      </c>
      <c r="H36" s="151"/>
      <c r="I36" s="151"/>
      <c r="J36" s="65"/>
      <c r="K36" s="65">
        <f>K8*G36</f>
        <v>99.54</v>
      </c>
      <c r="L36" s="65"/>
      <c r="M36" s="65">
        <f t="shared" si="0"/>
        <v>99.54</v>
      </c>
    </row>
    <row r="37" spans="2:13" ht="30.75" customHeight="1" thickBot="1">
      <c r="B37" s="147">
        <v>33</v>
      </c>
      <c r="C37" s="150" t="s">
        <v>277</v>
      </c>
      <c r="D37" s="149" t="s">
        <v>46</v>
      </c>
      <c r="E37" s="65">
        <v>6</v>
      </c>
      <c r="F37" s="65" t="s">
        <v>15</v>
      </c>
      <c r="G37" s="65">
        <v>66</v>
      </c>
      <c r="H37" s="151"/>
      <c r="I37" s="151"/>
      <c r="J37" s="65"/>
      <c r="K37" s="65">
        <f>G37*K8</f>
        <v>104.28</v>
      </c>
      <c r="L37" s="65"/>
      <c r="M37" s="65">
        <f t="shared" si="0"/>
        <v>104.28</v>
      </c>
    </row>
    <row r="38" spans="2:13" ht="30" customHeight="1" thickBot="1">
      <c r="B38" s="147">
        <v>34</v>
      </c>
      <c r="C38" s="150" t="s">
        <v>278</v>
      </c>
      <c r="D38" s="149" t="s">
        <v>46</v>
      </c>
      <c r="E38" s="65">
        <v>7</v>
      </c>
      <c r="F38" s="65" t="s">
        <v>15</v>
      </c>
      <c r="G38" s="65">
        <v>66</v>
      </c>
      <c r="H38" s="151"/>
      <c r="I38" s="151"/>
      <c r="J38" s="65"/>
      <c r="K38" s="65">
        <f t="shared" ref="K38:K56" si="2">G38*1.58</f>
        <v>104.28</v>
      </c>
      <c r="L38" s="65"/>
      <c r="M38" s="65">
        <f t="shared" si="0"/>
        <v>104.28</v>
      </c>
    </row>
    <row r="39" spans="2:13" ht="26.25" customHeight="1" thickBot="1">
      <c r="B39" s="147">
        <v>35</v>
      </c>
      <c r="C39" s="150" t="s">
        <v>279</v>
      </c>
      <c r="D39" s="149" t="s">
        <v>46</v>
      </c>
      <c r="E39" s="65">
        <v>6</v>
      </c>
      <c r="F39" s="65" t="s">
        <v>15</v>
      </c>
      <c r="G39" s="65">
        <v>66</v>
      </c>
      <c r="H39" s="151"/>
      <c r="I39" s="151"/>
      <c r="J39" s="65"/>
      <c r="K39" s="65">
        <f t="shared" si="2"/>
        <v>104.28</v>
      </c>
      <c r="L39" s="65"/>
      <c r="M39" s="65">
        <f t="shared" si="0"/>
        <v>104.28</v>
      </c>
    </row>
    <row r="40" spans="2:13" ht="24" customHeight="1" thickBot="1">
      <c r="B40" s="147">
        <v>36</v>
      </c>
      <c r="C40" s="150" t="s">
        <v>280</v>
      </c>
      <c r="D40" s="149" t="s">
        <v>46</v>
      </c>
      <c r="E40" s="65">
        <v>7</v>
      </c>
      <c r="F40" s="65" t="s">
        <v>15</v>
      </c>
      <c r="G40" s="65">
        <v>109</v>
      </c>
      <c r="H40" s="151"/>
      <c r="I40" s="151"/>
      <c r="J40" s="65"/>
      <c r="K40" s="65">
        <f t="shared" si="2"/>
        <v>172.22</v>
      </c>
      <c r="L40" s="65"/>
      <c r="M40" s="65">
        <f t="shared" si="0"/>
        <v>172.22</v>
      </c>
    </row>
    <row r="41" spans="2:13" ht="22.5" customHeight="1" thickBot="1">
      <c r="B41" s="147">
        <v>37</v>
      </c>
      <c r="C41" s="150" t="s">
        <v>281</v>
      </c>
      <c r="D41" s="149" t="s">
        <v>46</v>
      </c>
      <c r="E41" s="65">
        <v>6</v>
      </c>
      <c r="F41" s="65" t="s">
        <v>15</v>
      </c>
      <c r="G41" s="65">
        <v>96</v>
      </c>
      <c r="H41" s="151"/>
      <c r="I41" s="151"/>
      <c r="J41" s="65"/>
      <c r="K41" s="65">
        <f t="shared" si="2"/>
        <v>151.68</v>
      </c>
      <c r="L41" s="65"/>
      <c r="M41" s="65">
        <f t="shared" ref="M41:M72" si="3">SUM(H41:L41)</f>
        <v>151.68</v>
      </c>
    </row>
    <row r="42" spans="2:13" ht="22.5" customHeight="1" thickBot="1">
      <c r="B42" s="147">
        <v>38</v>
      </c>
      <c r="C42" s="150" t="s">
        <v>282</v>
      </c>
      <c r="D42" s="149" t="s">
        <v>46</v>
      </c>
      <c r="E42" s="65">
        <v>6</v>
      </c>
      <c r="F42" s="65" t="s">
        <v>15</v>
      </c>
      <c r="G42" s="65">
        <v>91</v>
      </c>
      <c r="H42" s="151"/>
      <c r="I42" s="151"/>
      <c r="J42" s="65"/>
      <c r="K42" s="65">
        <f t="shared" si="2"/>
        <v>143.78</v>
      </c>
      <c r="L42" s="65"/>
      <c r="M42" s="65">
        <f t="shared" si="3"/>
        <v>143.78</v>
      </c>
    </row>
    <row r="43" spans="2:13" ht="23.25" customHeight="1" thickBot="1">
      <c r="B43" s="147">
        <v>39</v>
      </c>
      <c r="C43" s="150" t="s">
        <v>283</v>
      </c>
      <c r="D43" s="149" t="s">
        <v>46</v>
      </c>
      <c r="E43" s="65">
        <v>6</v>
      </c>
      <c r="F43" s="65" t="s">
        <v>15</v>
      </c>
      <c r="G43" s="65">
        <v>63</v>
      </c>
      <c r="H43" s="151"/>
      <c r="I43" s="151"/>
      <c r="J43" s="65"/>
      <c r="K43" s="65">
        <f t="shared" si="2"/>
        <v>99.54</v>
      </c>
      <c r="L43" s="65"/>
      <c r="M43" s="65">
        <f t="shared" si="3"/>
        <v>99.54</v>
      </c>
    </row>
    <row r="44" spans="2:13" ht="20.100000000000001" customHeight="1" thickBot="1">
      <c r="B44" s="147">
        <v>40</v>
      </c>
      <c r="C44" s="150" t="s">
        <v>284</v>
      </c>
      <c r="D44" s="149" t="s">
        <v>46</v>
      </c>
      <c r="E44" s="65">
        <v>6</v>
      </c>
      <c r="F44" s="65" t="s">
        <v>15</v>
      </c>
      <c r="G44" s="65">
        <v>66</v>
      </c>
      <c r="H44" s="151"/>
      <c r="I44" s="151"/>
      <c r="J44" s="65"/>
      <c r="K44" s="65">
        <f t="shared" si="2"/>
        <v>104.28</v>
      </c>
      <c r="L44" s="65"/>
      <c r="M44" s="65">
        <f t="shared" si="3"/>
        <v>104.28</v>
      </c>
    </row>
    <row r="45" spans="2:13" ht="25.5" customHeight="1" thickBot="1">
      <c r="B45" s="147">
        <v>41</v>
      </c>
      <c r="C45" s="150" t="s">
        <v>285</v>
      </c>
      <c r="D45" s="149" t="s">
        <v>46</v>
      </c>
      <c r="E45" s="65">
        <v>6</v>
      </c>
      <c r="F45" s="65" t="s">
        <v>15</v>
      </c>
      <c r="G45" s="65">
        <v>66</v>
      </c>
      <c r="H45" s="151"/>
      <c r="I45" s="151"/>
      <c r="J45" s="65"/>
      <c r="K45" s="65">
        <f t="shared" si="2"/>
        <v>104.28</v>
      </c>
      <c r="L45" s="65"/>
      <c r="M45" s="65">
        <f t="shared" si="3"/>
        <v>104.28</v>
      </c>
    </row>
    <row r="46" spans="2:13" ht="22.5" customHeight="1" thickBot="1">
      <c r="B46" s="147">
        <v>42</v>
      </c>
      <c r="C46" s="150" t="s">
        <v>286</v>
      </c>
      <c r="D46" s="149" t="s">
        <v>46</v>
      </c>
      <c r="E46" s="65">
        <v>6</v>
      </c>
      <c r="F46" s="65" t="s">
        <v>15</v>
      </c>
      <c r="G46" s="65">
        <v>66</v>
      </c>
      <c r="H46" s="151"/>
      <c r="I46" s="151"/>
      <c r="J46" s="65"/>
      <c r="K46" s="65">
        <f t="shared" si="2"/>
        <v>104.28</v>
      </c>
      <c r="L46" s="65"/>
      <c r="M46" s="65">
        <f t="shared" si="3"/>
        <v>104.28</v>
      </c>
    </row>
    <row r="47" spans="2:13" ht="21.75" customHeight="1" thickBot="1">
      <c r="B47" s="147">
        <v>43</v>
      </c>
      <c r="C47" s="150" t="s">
        <v>287</v>
      </c>
      <c r="D47" s="149" t="s">
        <v>46</v>
      </c>
      <c r="E47" s="65">
        <v>6</v>
      </c>
      <c r="F47" s="65" t="s">
        <v>15</v>
      </c>
      <c r="G47" s="65">
        <v>87</v>
      </c>
      <c r="H47" s="151"/>
      <c r="I47" s="151"/>
      <c r="J47" s="65"/>
      <c r="K47" s="65">
        <f t="shared" si="2"/>
        <v>137.46</v>
      </c>
      <c r="L47" s="65"/>
      <c r="M47" s="65">
        <f t="shared" si="3"/>
        <v>137.46</v>
      </c>
    </row>
    <row r="48" spans="2:13" ht="24" customHeight="1" thickBot="1">
      <c r="B48" s="147">
        <v>44</v>
      </c>
      <c r="C48" s="150" t="s">
        <v>288</v>
      </c>
      <c r="D48" s="149" t="s">
        <v>46</v>
      </c>
      <c r="E48" s="65">
        <v>6</v>
      </c>
      <c r="F48" s="65" t="s">
        <v>15</v>
      </c>
      <c r="G48" s="65">
        <v>96</v>
      </c>
      <c r="H48" s="151"/>
      <c r="I48" s="151"/>
      <c r="J48" s="65"/>
      <c r="K48" s="65">
        <f t="shared" si="2"/>
        <v>151.68</v>
      </c>
      <c r="L48" s="65"/>
      <c r="M48" s="65">
        <f t="shared" si="3"/>
        <v>151.68</v>
      </c>
    </row>
    <row r="49" spans="2:13" ht="23.25" customHeight="1" thickBot="1">
      <c r="B49" s="147">
        <v>45</v>
      </c>
      <c r="C49" s="150" t="s">
        <v>289</v>
      </c>
      <c r="D49" s="149" t="s">
        <v>46</v>
      </c>
      <c r="E49" s="65">
        <v>7</v>
      </c>
      <c r="F49" s="65" t="s">
        <v>15</v>
      </c>
      <c r="G49" s="65">
        <v>105</v>
      </c>
      <c r="H49" s="151"/>
      <c r="I49" s="151"/>
      <c r="J49" s="65"/>
      <c r="K49" s="65">
        <f t="shared" si="2"/>
        <v>165.9</v>
      </c>
      <c r="L49" s="65"/>
      <c r="M49" s="65">
        <f t="shared" si="3"/>
        <v>165.9</v>
      </c>
    </row>
    <row r="50" spans="2:13" ht="21.75" customHeight="1" thickBot="1">
      <c r="B50" s="147">
        <v>46</v>
      </c>
      <c r="C50" s="150" t="s">
        <v>291</v>
      </c>
      <c r="D50" s="149" t="s">
        <v>46</v>
      </c>
      <c r="E50" s="65">
        <v>4</v>
      </c>
      <c r="F50" s="65" t="s">
        <v>15</v>
      </c>
      <c r="G50" s="65">
        <v>44</v>
      </c>
      <c r="H50" s="151"/>
      <c r="I50" s="151"/>
      <c r="J50" s="65"/>
      <c r="K50" s="65">
        <f t="shared" si="2"/>
        <v>69.52000000000001</v>
      </c>
      <c r="L50" s="65"/>
      <c r="M50" s="65">
        <f t="shared" si="3"/>
        <v>69.52000000000001</v>
      </c>
    </row>
    <row r="51" spans="2:13" ht="24" customHeight="1" thickBot="1">
      <c r="B51" s="147">
        <v>47</v>
      </c>
      <c r="C51" s="150" t="s">
        <v>292</v>
      </c>
      <c r="D51" s="149" t="s">
        <v>46</v>
      </c>
      <c r="E51" s="65">
        <v>4</v>
      </c>
      <c r="F51" s="65" t="s">
        <v>15</v>
      </c>
      <c r="G51" s="65">
        <v>44</v>
      </c>
      <c r="H51" s="151"/>
      <c r="I51" s="151"/>
      <c r="J51" s="65"/>
      <c r="K51" s="65">
        <f t="shared" si="2"/>
        <v>69.52000000000001</v>
      </c>
      <c r="L51" s="65"/>
      <c r="M51" s="65">
        <f t="shared" si="3"/>
        <v>69.52000000000001</v>
      </c>
    </row>
    <row r="52" spans="2:13" ht="20.25" customHeight="1" thickBot="1">
      <c r="B52" s="147">
        <v>48</v>
      </c>
      <c r="C52" s="150" t="s">
        <v>293</v>
      </c>
      <c r="D52" s="149" t="s">
        <v>46</v>
      </c>
      <c r="E52" s="65">
        <v>4</v>
      </c>
      <c r="F52" s="65" t="s">
        <v>15</v>
      </c>
      <c r="G52" s="65">
        <v>44</v>
      </c>
      <c r="H52" s="151"/>
      <c r="I52" s="151"/>
      <c r="J52" s="65"/>
      <c r="K52" s="65">
        <f t="shared" si="2"/>
        <v>69.52000000000001</v>
      </c>
      <c r="L52" s="65"/>
      <c r="M52" s="65">
        <f t="shared" si="3"/>
        <v>69.52000000000001</v>
      </c>
    </row>
    <row r="53" spans="2:13" ht="21" customHeight="1" thickBot="1">
      <c r="B53" s="147">
        <v>49</v>
      </c>
      <c r="C53" s="150" t="s">
        <v>294</v>
      </c>
      <c r="D53" s="149" t="s">
        <v>46</v>
      </c>
      <c r="E53" s="65">
        <v>4</v>
      </c>
      <c r="F53" s="65" t="s">
        <v>15</v>
      </c>
      <c r="G53" s="65">
        <v>44</v>
      </c>
      <c r="H53" s="151"/>
      <c r="I53" s="151"/>
      <c r="J53" s="65"/>
      <c r="K53" s="65">
        <f t="shared" si="2"/>
        <v>69.52000000000001</v>
      </c>
      <c r="L53" s="65"/>
      <c r="M53" s="65">
        <f t="shared" si="3"/>
        <v>69.52000000000001</v>
      </c>
    </row>
    <row r="54" spans="2:13" ht="25.5" customHeight="1" thickBot="1">
      <c r="B54" s="147">
        <v>50</v>
      </c>
      <c r="C54" s="150" t="s">
        <v>295</v>
      </c>
      <c r="D54" s="149" t="s">
        <v>46</v>
      </c>
      <c r="E54" s="65">
        <v>4</v>
      </c>
      <c r="F54" s="65" t="s">
        <v>15</v>
      </c>
      <c r="G54" s="65">
        <v>56</v>
      </c>
      <c r="H54" s="151"/>
      <c r="I54" s="151"/>
      <c r="J54" s="65"/>
      <c r="K54" s="65">
        <f t="shared" si="2"/>
        <v>88.48</v>
      </c>
      <c r="L54" s="65"/>
      <c r="M54" s="65">
        <f t="shared" si="3"/>
        <v>88.48</v>
      </c>
    </row>
    <row r="55" spans="2:13" ht="22.5" customHeight="1" thickBot="1">
      <c r="B55" s="147">
        <v>51</v>
      </c>
      <c r="C55" s="150" t="s">
        <v>296</v>
      </c>
      <c r="D55" s="149" t="s">
        <v>46</v>
      </c>
      <c r="E55" s="65">
        <v>4</v>
      </c>
      <c r="F55" s="65" t="s">
        <v>15</v>
      </c>
      <c r="G55" s="65">
        <v>56</v>
      </c>
      <c r="H55" s="151"/>
      <c r="I55" s="151"/>
      <c r="J55" s="65"/>
      <c r="K55" s="65">
        <f t="shared" si="2"/>
        <v>88.48</v>
      </c>
      <c r="L55" s="65"/>
      <c r="M55" s="65">
        <f t="shared" si="3"/>
        <v>88.48</v>
      </c>
    </row>
    <row r="56" spans="2:13" ht="22.5" customHeight="1" thickBot="1">
      <c r="B56" s="147">
        <v>52</v>
      </c>
      <c r="C56" s="150" t="s">
        <v>290</v>
      </c>
      <c r="D56" s="149" t="s">
        <v>46</v>
      </c>
      <c r="E56" s="65">
        <v>4</v>
      </c>
      <c r="F56" s="65" t="s">
        <v>15</v>
      </c>
      <c r="G56" s="65">
        <v>56</v>
      </c>
      <c r="H56" s="151"/>
      <c r="I56" s="151"/>
      <c r="J56" s="65"/>
      <c r="K56" s="65">
        <f t="shared" si="2"/>
        <v>88.48</v>
      </c>
      <c r="L56" s="65"/>
      <c r="M56" s="65">
        <f t="shared" si="3"/>
        <v>88.48</v>
      </c>
    </row>
    <row r="57" spans="2:13" ht="20.100000000000001" customHeight="1" thickBot="1">
      <c r="B57" s="147">
        <v>53</v>
      </c>
      <c r="C57" s="150" t="s">
        <v>298</v>
      </c>
      <c r="D57" s="149" t="s">
        <v>46</v>
      </c>
      <c r="E57" s="65">
        <v>60</v>
      </c>
      <c r="F57" s="65" t="s">
        <v>15</v>
      </c>
      <c r="G57" s="65">
        <v>72</v>
      </c>
      <c r="H57" s="151"/>
      <c r="I57" s="151">
        <f t="shared" ref="I57:I77" si="4">G57*0.62</f>
        <v>44.64</v>
      </c>
      <c r="J57" s="65"/>
      <c r="K57" s="65"/>
      <c r="L57" s="65"/>
      <c r="M57" s="65">
        <f t="shared" si="3"/>
        <v>44.64</v>
      </c>
    </row>
    <row r="58" spans="2:13" ht="24" customHeight="1" thickBot="1">
      <c r="B58" s="147">
        <v>54</v>
      </c>
      <c r="C58" s="150" t="s">
        <v>299</v>
      </c>
      <c r="D58" s="149" t="s">
        <v>46</v>
      </c>
      <c r="E58" s="65">
        <v>60</v>
      </c>
      <c r="F58" s="65" t="s">
        <v>15</v>
      </c>
      <c r="G58" s="65">
        <v>72</v>
      </c>
      <c r="H58" s="151"/>
      <c r="I58" s="151">
        <f t="shared" si="4"/>
        <v>44.64</v>
      </c>
      <c r="J58" s="65"/>
      <c r="K58" s="65"/>
      <c r="L58" s="65"/>
      <c r="M58" s="65">
        <f t="shared" si="3"/>
        <v>44.64</v>
      </c>
    </row>
    <row r="59" spans="2:13" ht="23.25" customHeight="1" thickBot="1">
      <c r="B59" s="147">
        <v>55</v>
      </c>
      <c r="C59" s="150" t="s">
        <v>300</v>
      </c>
      <c r="D59" s="149" t="s">
        <v>46</v>
      </c>
      <c r="E59" s="65">
        <v>60</v>
      </c>
      <c r="F59" s="65" t="s">
        <v>15</v>
      </c>
      <c r="G59" s="65">
        <v>72</v>
      </c>
      <c r="H59" s="151"/>
      <c r="I59" s="151">
        <f t="shared" si="4"/>
        <v>44.64</v>
      </c>
      <c r="J59" s="65"/>
      <c r="K59" s="65"/>
      <c r="L59" s="65"/>
      <c r="M59" s="65">
        <f t="shared" si="3"/>
        <v>44.64</v>
      </c>
    </row>
    <row r="60" spans="2:13" ht="23.25" customHeight="1" thickBot="1">
      <c r="B60" s="147">
        <v>56</v>
      </c>
      <c r="C60" s="150" t="s">
        <v>301</v>
      </c>
      <c r="D60" s="149" t="s">
        <v>46</v>
      </c>
      <c r="E60" s="65">
        <v>60</v>
      </c>
      <c r="F60" s="65" t="s">
        <v>15</v>
      </c>
      <c r="G60" s="65">
        <v>72</v>
      </c>
      <c r="H60" s="151"/>
      <c r="I60" s="151">
        <f t="shared" si="4"/>
        <v>44.64</v>
      </c>
      <c r="J60" s="65"/>
      <c r="K60" s="65"/>
      <c r="L60" s="65"/>
      <c r="M60" s="65">
        <f t="shared" si="3"/>
        <v>44.64</v>
      </c>
    </row>
    <row r="61" spans="2:13" ht="21" customHeight="1" thickBot="1">
      <c r="B61" s="147">
        <v>57</v>
      </c>
      <c r="C61" s="150" t="s">
        <v>302</v>
      </c>
      <c r="D61" s="149" t="s">
        <v>46</v>
      </c>
      <c r="E61" s="65">
        <v>60</v>
      </c>
      <c r="F61" s="65" t="s">
        <v>15</v>
      </c>
      <c r="G61" s="65">
        <v>19</v>
      </c>
      <c r="H61" s="151"/>
      <c r="I61" s="151">
        <f t="shared" si="4"/>
        <v>11.78</v>
      </c>
      <c r="J61" s="65"/>
      <c r="K61" s="65"/>
      <c r="L61" s="65"/>
      <c r="M61" s="65">
        <f t="shared" si="3"/>
        <v>11.78</v>
      </c>
    </row>
    <row r="62" spans="2:13" ht="26.25" customHeight="1" thickBot="1">
      <c r="B62" s="147">
        <v>58</v>
      </c>
      <c r="C62" s="150" t="s">
        <v>303</v>
      </c>
      <c r="D62" s="149" t="s">
        <v>46</v>
      </c>
      <c r="E62" s="65">
        <v>110</v>
      </c>
      <c r="F62" s="65" t="s">
        <v>15</v>
      </c>
      <c r="G62" s="65">
        <v>132</v>
      </c>
      <c r="H62" s="150"/>
      <c r="I62" s="151">
        <f t="shared" si="4"/>
        <v>81.84</v>
      </c>
      <c r="J62" s="150"/>
      <c r="K62" s="150"/>
      <c r="L62" s="150"/>
      <c r="M62" s="65">
        <f t="shared" si="3"/>
        <v>81.84</v>
      </c>
    </row>
    <row r="63" spans="2:13" ht="20.25" customHeight="1" thickBot="1">
      <c r="B63" s="147">
        <v>59</v>
      </c>
      <c r="C63" s="150" t="s">
        <v>297</v>
      </c>
      <c r="D63" s="149" t="s">
        <v>46</v>
      </c>
      <c r="E63" s="65">
        <v>110</v>
      </c>
      <c r="F63" s="65" t="s">
        <v>15</v>
      </c>
      <c r="G63" s="65">
        <v>132</v>
      </c>
      <c r="H63" s="150"/>
      <c r="I63" s="151">
        <f t="shared" si="4"/>
        <v>81.84</v>
      </c>
      <c r="J63" s="150"/>
      <c r="K63" s="150"/>
      <c r="L63" s="150"/>
      <c r="M63" s="65">
        <f t="shared" si="3"/>
        <v>81.84</v>
      </c>
    </row>
    <row r="64" spans="2:13" ht="22.5" customHeight="1" thickBot="1">
      <c r="B64" s="147">
        <v>60</v>
      </c>
      <c r="C64" s="150" t="s">
        <v>306</v>
      </c>
      <c r="D64" s="149" t="s">
        <v>46</v>
      </c>
      <c r="E64" s="65">
        <v>60</v>
      </c>
      <c r="F64" s="65" t="s">
        <v>15</v>
      </c>
      <c r="G64" s="65">
        <v>72</v>
      </c>
      <c r="H64" s="150"/>
      <c r="I64" s="151">
        <f t="shared" si="4"/>
        <v>44.64</v>
      </c>
      <c r="J64" s="150"/>
      <c r="K64" s="150"/>
      <c r="L64" s="150"/>
      <c r="M64" s="65">
        <f t="shared" si="3"/>
        <v>44.64</v>
      </c>
    </row>
    <row r="65" spans="2:13" ht="23.25" customHeight="1" thickBot="1">
      <c r="B65" s="147">
        <v>61</v>
      </c>
      <c r="C65" s="150" t="s">
        <v>307</v>
      </c>
      <c r="D65" s="149" t="s">
        <v>46</v>
      </c>
      <c r="E65" s="65">
        <v>60</v>
      </c>
      <c r="F65" s="65" t="s">
        <v>15</v>
      </c>
      <c r="G65" s="65">
        <v>72</v>
      </c>
      <c r="H65" s="150"/>
      <c r="I65" s="151">
        <f t="shared" si="4"/>
        <v>44.64</v>
      </c>
      <c r="J65" s="150"/>
      <c r="K65" s="150"/>
      <c r="L65" s="150"/>
      <c r="M65" s="65">
        <f t="shared" si="3"/>
        <v>44.64</v>
      </c>
    </row>
    <row r="66" spans="2:13" ht="21.75" customHeight="1" thickBot="1">
      <c r="B66" s="147">
        <v>62</v>
      </c>
      <c r="C66" s="150" t="s">
        <v>308</v>
      </c>
      <c r="D66" s="149" t="s">
        <v>46</v>
      </c>
      <c r="E66" s="65">
        <v>60</v>
      </c>
      <c r="F66" s="65" t="s">
        <v>15</v>
      </c>
      <c r="G66" s="65">
        <v>72</v>
      </c>
      <c r="H66" s="150"/>
      <c r="I66" s="151">
        <f t="shared" si="4"/>
        <v>44.64</v>
      </c>
      <c r="J66" s="150"/>
      <c r="K66" s="150"/>
      <c r="L66" s="150"/>
      <c r="M66" s="65">
        <f t="shared" si="3"/>
        <v>44.64</v>
      </c>
    </row>
    <row r="67" spans="2:13" ht="20.100000000000001" customHeight="1" thickBot="1">
      <c r="B67" s="147">
        <v>63</v>
      </c>
      <c r="C67" s="150" t="s">
        <v>309</v>
      </c>
      <c r="D67" s="149" t="s">
        <v>46</v>
      </c>
      <c r="E67" s="65">
        <v>60</v>
      </c>
      <c r="F67" s="65" t="s">
        <v>15</v>
      </c>
      <c r="G67" s="65">
        <v>72</v>
      </c>
      <c r="H67" s="150"/>
      <c r="I67" s="151">
        <f t="shared" si="4"/>
        <v>44.64</v>
      </c>
      <c r="J67" s="150"/>
      <c r="K67" s="150"/>
      <c r="L67" s="150"/>
      <c r="M67" s="65">
        <f t="shared" si="3"/>
        <v>44.64</v>
      </c>
    </row>
    <row r="68" spans="2:13" ht="25.5" customHeight="1" thickBot="1">
      <c r="B68" s="147">
        <v>64</v>
      </c>
      <c r="C68" s="150" t="s">
        <v>310</v>
      </c>
      <c r="D68" s="149" t="s">
        <v>46</v>
      </c>
      <c r="E68" s="65">
        <v>110</v>
      </c>
      <c r="F68" s="65" t="s">
        <v>15</v>
      </c>
      <c r="G68" s="65">
        <v>130</v>
      </c>
      <c r="H68" s="150"/>
      <c r="I68" s="151">
        <f t="shared" si="4"/>
        <v>80.599999999999994</v>
      </c>
      <c r="J68" s="150"/>
      <c r="K68" s="150"/>
      <c r="L68" s="150"/>
      <c r="M68" s="65">
        <f t="shared" si="3"/>
        <v>80.599999999999994</v>
      </c>
    </row>
    <row r="69" spans="2:13" ht="24" customHeight="1" thickBot="1">
      <c r="B69" s="147">
        <v>65</v>
      </c>
      <c r="C69" s="150" t="s">
        <v>311</v>
      </c>
      <c r="D69" s="149" t="s">
        <v>46</v>
      </c>
      <c r="E69" s="65">
        <v>110</v>
      </c>
      <c r="F69" s="65" t="s">
        <v>15</v>
      </c>
      <c r="G69" s="65">
        <v>132</v>
      </c>
      <c r="H69" s="150"/>
      <c r="I69" s="151">
        <f t="shared" si="4"/>
        <v>81.84</v>
      </c>
      <c r="J69" s="150"/>
      <c r="K69" s="150"/>
      <c r="L69" s="150"/>
      <c r="M69" s="65">
        <f t="shared" si="3"/>
        <v>81.84</v>
      </c>
    </row>
    <row r="70" spans="2:13" ht="21" customHeight="1" thickBot="1">
      <c r="B70" s="147">
        <v>66</v>
      </c>
      <c r="C70" s="150" t="s">
        <v>304</v>
      </c>
      <c r="D70" s="149" t="s">
        <v>46</v>
      </c>
      <c r="E70" s="65">
        <v>110</v>
      </c>
      <c r="F70" s="65" t="s">
        <v>15</v>
      </c>
      <c r="G70" s="65">
        <v>132</v>
      </c>
      <c r="H70" s="150"/>
      <c r="I70" s="151">
        <f t="shared" si="4"/>
        <v>81.84</v>
      </c>
      <c r="J70" s="150"/>
      <c r="K70" s="150"/>
      <c r="L70" s="150"/>
      <c r="M70" s="65">
        <f t="shared" si="3"/>
        <v>81.84</v>
      </c>
    </row>
    <row r="71" spans="2:13" ht="23.25" customHeight="1" thickBot="1">
      <c r="B71" s="147">
        <v>67</v>
      </c>
      <c r="C71" s="150" t="s">
        <v>312</v>
      </c>
      <c r="D71" s="149" t="s">
        <v>46</v>
      </c>
      <c r="E71" s="65">
        <v>60</v>
      </c>
      <c r="F71" s="65" t="s">
        <v>15</v>
      </c>
      <c r="G71" s="65">
        <v>72</v>
      </c>
      <c r="H71" s="150"/>
      <c r="I71" s="151">
        <f t="shared" si="4"/>
        <v>44.64</v>
      </c>
      <c r="J71" s="150"/>
      <c r="K71" s="150"/>
      <c r="L71" s="150"/>
      <c r="M71" s="65">
        <f t="shared" si="3"/>
        <v>44.64</v>
      </c>
    </row>
    <row r="72" spans="2:13" ht="22.5" customHeight="1" thickBot="1">
      <c r="B72" s="147">
        <v>68</v>
      </c>
      <c r="C72" s="150" t="s">
        <v>313</v>
      </c>
      <c r="D72" s="149" t="s">
        <v>46</v>
      </c>
      <c r="E72" s="65">
        <v>60</v>
      </c>
      <c r="F72" s="65" t="s">
        <v>15</v>
      </c>
      <c r="G72" s="65">
        <v>72</v>
      </c>
      <c r="H72" s="150"/>
      <c r="I72" s="151">
        <f t="shared" si="4"/>
        <v>44.64</v>
      </c>
      <c r="J72" s="150"/>
      <c r="K72" s="150"/>
      <c r="L72" s="150"/>
      <c r="M72" s="65">
        <f t="shared" si="3"/>
        <v>44.64</v>
      </c>
    </row>
    <row r="73" spans="2:13" ht="23.25" customHeight="1" thickBot="1">
      <c r="B73" s="147">
        <v>69</v>
      </c>
      <c r="C73" s="150" t="s">
        <v>314</v>
      </c>
      <c r="D73" s="149" t="s">
        <v>46</v>
      </c>
      <c r="E73" s="65">
        <v>60</v>
      </c>
      <c r="F73" s="65" t="s">
        <v>15</v>
      </c>
      <c r="G73" s="65">
        <v>72</v>
      </c>
      <c r="H73" s="150"/>
      <c r="I73" s="151">
        <f t="shared" si="4"/>
        <v>44.64</v>
      </c>
      <c r="J73" s="150"/>
      <c r="K73" s="150"/>
      <c r="L73" s="150"/>
      <c r="M73" s="65">
        <f t="shared" ref="M73:M93" si="5">SUM(H73:L73)</f>
        <v>44.64</v>
      </c>
    </row>
    <row r="74" spans="2:13" ht="23.25" customHeight="1" thickBot="1">
      <c r="B74" s="147">
        <v>70</v>
      </c>
      <c r="C74" s="150" t="s">
        <v>315</v>
      </c>
      <c r="D74" s="149" t="s">
        <v>46</v>
      </c>
      <c r="E74" s="65">
        <v>60</v>
      </c>
      <c r="F74" s="65" t="s">
        <v>15</v>
      </c>
      <c r="G74" s="65">
        <v>72</v>
      </c>
      <c r="H74" s="150"/>
      <c r="I74" s="151">
        <f t="shared" si="4"/>
        <v>44.64</v>
      </c>
      <c r="J74" s="150"/>
      <c r="K74" s="150"/>
      <c r="L74" s="150"/>
      <c r="M74" s="65">
        <f t="shared" si="5"/>
        <v>44.64</v>
      </c>
    </row>
    <row r="75" spans="2:13" ht="24.75" customHeight="1" thickBot="1">
      <c r="B75" s="147">
        <v>71</v>
      </c>
      <c r="C75" s="150" t="s">
        <v>316</v>
      </c>
      <c r="D75" s="149" t="s">
        <v>46</v>
      </c>
      <c r="E75" s="65">
        <v>110</v>
      </c>
      <c r="F75" s="65" t="s">
        <v>15</v>
      </c>
      <c r="G75" s="65">
        <v>130</v>
      </c>
      <c r="H75" s="150"/>
      <c r="I75" s="151">
        <f t="shared" si="4"/>
        <v>80.599999999999994</v>
      </c>
      <c r="J75" s="150"/>
      <c r="K75" s="150"/>
      <c r="L75" s="150"/>
      <c r="M75" s="65">
        <f t="shared" si="5"/>
        <v>80.599999999999994</v>
      </c>
    </row>
    <row r="76" spans="2:13" ht="21.75" customHeight="1" thickBot="1">
      <c r="B76" s="147">
        <v>72</v>
      </c>
      <c r="C76" s="150" t="s">
        <v>317</v>
      </c>
      <c r="D76" s="149" t="s">
        <v>46</v>
      </c>
      <c r="E76" s="65">
        <v>110</v>
      </c>
      <c r="F76" s="65" t="s">
        <v>15</v>
      </c>
      <c r="G76" s="65">
        <v>132</v>
      </c>
      <c r="H76" s="150"/>
      <c r="I76" s="151">
        <f t="shared" si="4"/>
        <v>81.84</v>
      </c>
      <c r="J76" s="150"/>
      <c r="K76" s="150"/>
      <c r="L76" s="150"/>
      <c r="M76" s="65">
        <f t="shared" si="5"/>
        <v>81.84</v>
      </c>
    </row>
    <row r="77" spans="2:13" ht="25.5" customHeight="1" thickBot="1">
      <c r="B77" s="147">
        <v>73</v>
      </c>
      <c r="C77" s="150" t="s">
        <v>305</v>
      </c>
      <c r="D77" s="149" t="s">
        <v>46</v>
      </c>
      <c r="E77" s="65">
        <v>110</v>
      </c>
      <c r="F77" s="65"/>
      <c r="G77" s="65">
        <v>132</v>
      </c>
      <c r="H77" s="150"/>
      <c r="I77" s="151">
        <f t="shared" si="4"/>
        <v>81.84</v>
      </c>
      <c r="J77" s="150"/>
      <c r="K77" s="150"/>
      <c r="L77" s="150"/>
      <c r="M77" s="65">
        <f t="shared" si="5"/>
        <v>81.84</v>
      </c>
    </row>
    <row r="78" spans="2:13" ht="30" customHeight="1" thickBot="1">
      <c r="B78" s="147">
        <v>74</v>
      </c>
      <c r="C78" s="150" t="s">
        <v>318</v>
      </c>
      <c r="D78" s="149" t="s">
        <v>46</v>
      </c>
      <c r="E78" s="65">
        <v>9</v>
      </c>
      <c r="F78" s="65" t="s">
        <v>15</v>
      </c>
      <c r="G78" s="65">
        <v>23</v>
      </c>
      <c r="H78" s="150"/>
      <c r="I78" s="151"/>
      <c r="J78" s="150"/>
      <c r="K78" s="150">
        <f t="shared" ref="K78:K92" si="6">G78*1.58</f>
        <v>36.340000000000003</v>
      </c>
      <c r="L78" s="150"/>
      <c r="M78" s="65">
        <f t="shared" si="5"/>
        <v>36.340000000000003</v>
      </c>
    </row>
    <row r="79" spans="2:13" ht="30.75" customHeight="1" thickBot="1">
      <c r="B79" s="156">
        <v>75</v>
      </c>
      <c r="C79" s="150" t="s">
        <v>319</v>
      </c>
      <c r="D79" s="149" t="s">
        <v>46</v>
      </c>
      <c r="E79" s="65">
        <v>9</v>
      </c>
      <c r="F79" s="65" t="s">
        <v>15</v>
      </c>
      <c r="G79" s="65">
        <v>23</v>
      </c>
      <c r="H79" s="65"/>
      <c r="I79" s="65"/>
      <c r="J79" s="150"/>
      <c r="K79" s="150">
        <f t="shared" si="6"/>
        <v>36.340000000000003</v>
      </c>
      <c r="L79" s="150"/>
      <c r="M79" s="65">
        <f t="shared" si="5"/>
        <v>36.340000000000003</v>
      </c>
    </row>
    <row r="80" spans="2:13" ht="32.25" customHeight="1" thickBot="1">
      <c r="B80" s="156">
        <v>76</v>
      </c>
      <c r="C80" s="150" t="s">
        <v>320</v>
      </c>
      <c r="D80" s="149" t="s">
        <v>46</v>
      </c>
      <c r="E80" s="65">
        <v>11</v>
      </c>
      <c r="F80" s="65" t="s">
        <v>15</v>
      </c>
      <c r="G80" s="65">
        <v>33</v>
      </c>
      <c r="H80" s="150"/>
      <c r="I80" s="151"/>
      <c r="J80" s="150"/>
      <c r="K80" s="150">
        <f t="shared" si="6"/>
        <v>52.14</v>
      </c>
      <c r="L80" s="150"/>
      <c r="M80" s="65">
        <f t="shared" si="5"/>
        <v>52.14</v>
      </c>
    </row>
    <row r="81" spans="2:13" ht="34.5" customHeight="1" thickBot="1">
      <c r="B81" s="156">
        <v>77</v>
      </c>
      <c r="C81" s="150" t="s">
        <v>321</v>
      </c>
      <c r="D81" s="149" t="s">
        <v>46</v>
      </c>
      <c r="E81" s="65">
        <v>10</v>
      </c>
      <c r="F81" s="65" t="s">
        <v>15</v>
      </c>
      <c r="G81" s="65">
        <v>33</v>
      </c>
      <c r="H81" s="150"/>
      <c r="I81" s="150"/>
      <c r="J81" s="150"/>
      <c r="K81" s="150">
        <f t="shared" si="6"/>
        <v>52.14</v>
      </c>
      <c r="L81" s="150"/>
      <c r="M81" s="65">
        <f t="shared" si="5"/>
        <v>52.14</v>
      </c>
    </row>
    <row r="82" spans="2:13" ht="34.5" customHeight="1" thickBot="1">
      <c r="B82" s="156">
        <v>78</v>
      </c>
      <c r="C82" s="150" t="s">
        <v>322</v>
      </c>
      <c r="D82" s="149" t="s">
        <v>46</v>
      </c>
      <c r="E82" s="65">
        <v>4</v>
      </c>
      <c r="F82" s="65" t="s">
        <v>15</v>
      </c>
      <c r="G82" s="65">
        <v>9</v>
      </c>
      <c r="H82" s="150"/>
      <c r="I82" s="150"/>
      <c r="J82" s="150"/>
      <c r="K82" s="150">
        <f t="shared" si="6"/>
        <v>14.22</v>
      </c>
      <c r="L82" s="150"/>
      <c r="M82" s="65">
        <f t="shared" si="5"/>
        <v>14.22</v>
      </c>
    </row>
    <row r="83" spans="2:13" ht="39.75" customHeight="1" thickBot="1">
      <c r="B83" s="156">
        <v>79</v>
      </c>
      <c r="C83" s="150" t="s">
        <v>323</v>
      </c>
      <c r="D83" s="149" t="s">
        <v>46</v>
      </c>
      <c r="E83" s="65">
        <v>11</v>
      </c>
      <c r="F83" s="65" t="s">
        <v>15</v>
      </c>
      <c r="G83" s="65">
        <v>39</v>
      </c>
      <c r="H83" s="150"/>
      <c r="I83" s="150"/>
      <c r="J83" s="150"/>
      <c r="K83" s="150">
        <f t="shared" si="6"/>
        <v>61.620000000000005</v>
      </c>
      <c r="L83" s="150"/>
      <c r="M83" s="65">
        <f t="shared" si="5"/>
        <v>61.620000000000005</v>
      </c>
    </row>
    <row r="84" spans="2:13" ht="28.5" customHeight="1" thickBot="1">
      <c r="B84" s="156">
        <v>80</v>
      </c>
      <c r="C84" s="150" t="s">
        <v>324</v>
      </c>
      <c r="D84" s="149" t="s">
        <v>46</v>
      </c>
      <c r="E84" s="65">
        <v>18</v>
      </c>
      <c r="F84" s="65" t="s">
        <v>15</v>
      </c>
      <c r="G84" s="65">
        <v>43.5</v>
      </c>
      <c r="H84" s="150"/>
      <c r="I84" s="150"/>
      <c r="J84" s="150"/>
      <c r="K84" s="150">
        <f t="shared" si="6"/>
        <v>68.73</v>
      </c>
      <c r="L84" s="150"/>
      <c r="M84" s="65">
        <f t="shared" si="5"/>
        <v>68.73</v>
      </c>
    </row>
    <row r="85" spans="2:13" ht="26.25" customHeight="1" thickBot="1">
      <c r="B85" s="156">
        <v>81</v>
      </c>
      <c r="C85" s="150" t="s">
        <v>326</v>
      </c>
      <c r="D85" s="149" t="s">
        <v>46</v>
      </c>
      <c r="E85" s="65">
        <v>5</v>
      </c>
      <c r="F85" s="65" t="s">
        <v>15</v>
      </c>
      <c r="G85" s="65">
        <v>14</v>
      </c>
      <c r="H85" s="150"/>
      <c r="I85" s="150"/>
      <c r="J85" s="150"/>
      <c r="K85" s="150">
        <f t="shared" si="6"/>
        <v>22.12</v>
      </c>
      <c r="L85" s="150"/>
      <c r="M85" s="65">
        <f t="shared" si="5"/>
        <v>22.12</v>
      </c>
    </row>
    <row r="86" spans="2:13" ht="36" customHeight="1" thickBot="1">
      <c r="B86" s="156">
        <v>82</v>
      </c>
      <c r="C86" s="150" t="s">
        <v>327</v>
      </c>
      <c r="D86" s="149" t="s">
        <v>46</v>
      </c>
      <c r="E86" s="65">
        <v>4</v>
      </c>
      <c r="F86" s="65" t="s">
        <v>15</v>
      </c>
      <c r="G86" s="65">
        <v>12</v>
      </c>
      <c r="H86" s="150"/>
      <c r="I86" s="150"/>
      <c r="J86" s="150"/>
      <c r="K86" s="150">
        <f t="shared" si="6"/>
        <v>18.96</v>
      </c>
      <c r="L86" s="150"/>
      <c r="M86" s="65">
        <f t="shared" si="5"/>
        <v>18.96</v>
      </c>
    </row>
    <row r="87" spans="2:13" ht="36" customHeight="1" thickBot="1">
      <c r="B87" s="156">
        <v>83</v>
      </c>
      <c r="C87" s="150" t="s">
        <v>328</v>
      </c>
      <c r="D87" s="149" t="s">
        <v>46</v>
      </c>
      <c r="E87" s="65">
        <v>7</v>
      </c>
      <c r="F87" s="65" t="s">
        <v>15</v>
      </c>
      <c r="G87" s="65">
        <v>33</v>
      </c>
      <c r="H87" s="150"/>
      <c r="I87" s="150"/>
      <c r="J87" s="150"/>
      <c r="K87" s="150">
        <f t="shared" si="6"/>
        <v>52.14</v>
      </c>
      <c r="L87" s="150"/>
      <c r="M87" s="65">
        <f t="shared" si="5"/>
        <v>52.14</v>
      </c>
    </row>
    <row r="88" spans="2:13" ht="36" customHeight="1" thickBot="1">
      <c r="B88" s="156">
        <v>84</v>
      </c>
      <c r="C88" s="150" t="s">
        <v>329</v>
      </c>
      <c r="D88" s="149" t="s">
        <v>46</v>
      </c>
      <c r="E88" s="65">
        <v>5</v>
      </c>
      <c r="F88" s="65" t="s">
        <v>15</v>
      </c>
      <c r="G88" s="65">
        <v>15</v>
      </c>
      <c r="H88" s="150"/>
      <c r="I88" s="150"/>
      <c r="J88" s="150"/>
      <c r="K88" s="150">
        <f t="shared" si="6"/>
        <v>23.700000000000003</v>
      </c>
      <c r="L88" s="150"/>
      <c r="M88" s="65">
        <f t="shared" si="5"/>
        <v>23.700000000000003</v>
      </c>
    </row>
    <row r="89" spans="2:13" ht="36" customHeight="1" thickBot="1">
      <c r="B89" s="156">
        <v>85</v>
      </c>
      <c r="C89" s="150" t="s">
        <v>330</v>
      </c>
      <c r="D89" s="149" t="s">
        <v>46</v>
      </c>
      <c r="E89" s="65">
        <v>4</v>
      </c>
      <c r="F89" s="65" t="s">
        <v>15</v>
      </c>
      <c r="G89" s="65">
        <v>10</v>
      </c>
      <c r="H89" s="150"/>
      <c r="I89" s="150"/>
      <c r="J89" s="150"/>
      <c r="K89" s="150">
        <f t="shared" si="6"/>
        <v>15.8</v>
      </c>
      <c r="L89" s="150"/>
      <c r="M89" s="65">
        <f t="shared" si="5"/>
        <v>15.8</v>
      </c>
    </row>
    <row r="90" spans="2:13" ht="40.5" customHeight="1" thickBot="1">
      <c r="B90" s="156">
        <v>86</v>
      </c>
      <c r="C90" s="150" t="s">
        <v>331</v>
      </c>
      <c r="D90" s="149" t="s">
        <v>46</v>
      </c>
      <c r="E90" s="65">
        <v>9</v>
      </c>
      <c r="F90" s="65" t="s">
        <v>15</v>
      </c>
      <c r="G90" s="65">
        <v>27.5</v>
      </c>
      <c r="H90" s="150"/>
      <c r="I90" s="150"/>
      <c r="J90" s="150"/>
      <c r="K90" s="150">
        <f t="shared" si="6"/>
        <v>43.45</v>
      </c>
      <c r="L90" s="150"/>
      <c r="M90" s="65">
        <f t="shared" si="5"/>
        <v>43.45</v>
      </c>
    </row>
    <row r="91" spans="2:13" ht="37.5" customHeight="1" thickBot="1">
      <c r="B91" s="156">
        <v>87</v>
      </c>
      <c r="C91" s="150" t="s">
        <v>325</v>
      </c>
      <c r="D91" s="149" t="s">
        <v>46</v>
      </c>
      <c r="E91" s="65">
        <v>8</v>
      </c>
      <c r="F91" s="65" t="s">
        <v>15</v>
      </c>
      <c r="G91" s="65">
        <v>22</v>
      </c>
      <c r="H91" s="150"/>
      <c r="I91" s="150"/>
      <c r="J91" s="150"/>
      <c r="K91" s="150">
        <f t="shared" si="6"/>
        <v>34.760000000000005</v>
      </c>
      <c r="L91" s="150"/>
      <c r="M91" s="65">
        <f t="shared" si="5"/>
        <v>34.760000000000005</v>
      </c>
    </row>
    <row r="92" spans="2:13" ht="19.5" customHeight="1" thickBot="1">
      <c r="B92" s="156">
        <v>88</v>
      </c>
      <c r="C92" s="150" t="s">
        <v>332</v>
      </c>
      <c r="D92" s="149" t="s">
        <v>46</v>
      </c>
      <c r="E92" s="65" t="s">
        <v>15</v>
      </c>
      <c r="F92" s="65" t="s">
        <v>15</v>
      </c>
      <c r="G92" s="65">
        <v>500</v>
      </c>
      <c r="H92" s="150"/>
      <c r="I92" s="150"/>
      <c r="J92" s="150"/>
      <c r="K92" s="150">
        <f t="shared" si="6"/>
        <v>790</v>
      </c>
      <c r="L92" s="150"/>
      <c r="M92" s="65">
        <f t="shared" si="5"/>
        <v>790</v>
      </c>
    </row>
    <row r="93" spans="2:13" ht="22.5" customHeight="1" thickBot="1">
      <c r="B93" s="156">
        <v>89</v>
      </c>
      <c r="C93" s="150" t="s">
        <v>333</v>
      </c>
      <c r="D93" s="149" t="s">
        <v>46</v>
      </c>
      <c r="E93" s="65" t="s">
        <v>15</v>
      </c>
      <c r="F93" s="65" t="s">
        <v>15</v>
      </c>
      <c r="G93" s="65">
        <v>600</v>
      </c>
      <c r="H93" s="150"/>
      <c r="I93" s="150"/>
      <c r="J93" s="150"/>
      <c r="K93" s="150"/>
      <c r="L93" s="150">
        <f>G93*L8</f>
        <v>1200</v>
      </c>
      <c r="M93" s="65">
        <f t="shared" si="5"/>
        <v>1200</v>
      </c>
    </row>
    <row r="94" spans="2:13" ht="16.8" thickBot="1">
      <c r="B94" s="396"/>
      <c r="C94" s="397"/>
      <c r="D94" s="397"/>
      <c r="E94" s="397"/>
      <c r="F94" s="398"/>
      <c r="G94" s="144" t="s">
        <v>87</v>
      </c>
      <c r="H94" s="143">
        <f t="shared" ref="H94:M94" si="7">SUM(H9:H93)</f>
        <v>22.612200000000001</v>
      </c>
      <c r="I94" s="330">
        <f t="shared" si="7"/>
        <v>2377.0800000000008</v>
      </c>
      <c r="J94" s="330">
        <f t="shared" si="7"/>
        <v>2516.7999999999997</v>
      </c>
      <c r="K94" s="143">
        <f t="shared" si="7"/>
        <v>8606.4022000000004</v>
      </c>
      <c r="L94" s="143">
        <f t="shared" si="7"/>
        <v>5053.08</v>
      </c>
      <c r="M94" s="144">
        <f t="shared" si="7"/>
        <v>18575.974399999999</v>
      </c>
    </row>
    <row r="95" spans="2:13">
      <c r="C95" s="17"/>
      <c r="D95" s="17"/>
      <c r="F95" s="17"/>
    </row>
    <row r="96" spans="2:13">
      <c r="C96" s="17"/>
      <c r="D96" s="17"/>
      <c r="F96" s="17"/>
    </row>
    <row r="97" spans="3:6">
      <c r="C97" s="17"/>
      <c r="D97" s="17"/>
      <c r="F97" s="17"/>
    </row>
    <row r="98" spans="3:6">
      <c r="C98" s="17"/>
      <c r="D98" s="17"/>
      <c r="F98" s="17"/>
    </row>
    <row r="99" spans="3:6">
      <c r="C99" s="17"/>
      <c r="D99" s="17"/>
      <c r="F99" s="17"/>
    </row>
    <row r="100" spans="3:6">
      <c r="C100" s="17"/>
      <c r="D100" s="17"/>
      <c r="F100" s="17"/>
    </row>
    <row r="101" spans="3:6">
      <c r="C101" s="17"/>
      <c r="D101" s="17"/>
      <c r="F101" s="17"/>
    </row>
    <row r="102" spans="3:6">
      <c r="C102" s="17"/>
      <c r="D102" s="17"/>
      <c r="F102" s="17"/>
    </row>
    <row r="103" spans="3:6">
      <c r="C103" s="17"/>
      <c r="D103" s="17"/>
      <c r="F103" s="17"/>
    </row>
    <row r="104" spans="3:6">
      <c r="C104" s="17"/>
      <c r="D104" s="17"/>
      <c r="F104" s="17"/>
    </row>
    <row r="105" spans="3:6">
      <c r="C105" s="17"/>
      <c r="D105" s="17"/>
      <c r="F105" s="17"/>
    </row>
    <row r="106" spans="3:6">
      <c r="C106" s="17"/>
      <c r="D106" s="17"/>
      <c r="F106" s="17"/>
    </row>
    <row r="107" spans="3:6">
      <c r="C107" s="17"/>
      <c r="D107" s="17"/>
      <c r="F107" s="17"/>
    </row>
    <row r="108" spans="3:6">
      <c r="C108" s="17"/>
      <c r="D108" s="17"/>
      <c r="F108" s="17"/>
    </row>
    <row r="109" spans="3:6">
      <c r="C109" s="17"/>
      <c r="D109" s="17"/>
      <c r="F109" s="17"/>
    </row>
    <row r="110" spans="3:6">
      <c r="C110" s="17"/>
      <c r="D110" s="17"/>
      <c r="F110" s="17"/>
    </row>
    <row r="111" spans="3:6">
      <c r="C111" s="17"/>
      <c r="D111" s="17"/>
      <c r="F111" s="17"/>
    </row>
    <row r="112" spans="3:6">
      <c r="C112" s="17"/>
      <c r="D112" s="17"/>
      <c r="F112" s="17"/>
    </row>
    <row r="113" spans="3:6">
      <c r="C113" s="17"/>
      <c r="D113" s="17"/>
      <c r="F113" s="17"/>
    </row>
    <row r="114" spans="3:6">
      <c r="C114" s="17"/>
      <c r="D114" s="17"/>
      <c r="F114" s="17"/>
    </row>
    <row r="115" spans="3:6">
      <c r="C115" s="17"/>
      <c r="D115" s="17"/>
      <c r="F115" s="17"/>
    </row>
    <row r="116" spans="3:6">
      <c r="C116" s="17"/>
      <c r="D116" s="17"/>
      <c r="F116" s="17"/>
    </row>
    <row r="117" spans="3:6">
      <c r="C117" s="17"/>
      <c r="D117" s="17"/>
      <c r="F117" s="17"/>
    </row>
    <row r="118" spans="3:6">
      <c r="C118" s="17"/>
      <c r="D118" s="17"/>
      <c r="F118" s="17"/>
    </row>
    <row r="119" spans="3:6">
      <c r="C119" s="17"/>
      <c r="D119" s="17"/>
      <c r="F119" s="17"/>
    </row>
    <row r="120" spans="3:6">
      <c r="C120" s="17"/>
      <c r="D120" s="17"/>
      <c r="F120" s="17"/>
    </row>
    <row r="121" spans="3:6">
      <c r="C121" s="17"/>
      <c r="D121" s="17"/>
      <c r="F121" s="17"/>
    </row>
    <row r="122" spans="3:6">
      <c r="C122" s="17"/>
      <c r="D122" s="17"/>
      <c r="F122" s="17"/>
    </row>
    <row r="123" spans="3:6">
      <c r="C123" s="17"/>
      <c r="D123" s="17"/>
      <c r="F123" s="17"/>
    </row>
    <row r="124" spans="3:6">
      <c r="C124" s="17"/>
      <c r="D124" s="17"/>
      <c r="F124" s="17"/>
    </row>
    <row r="125" spans="3:6">
      <c r="C125" s="17"/>
      <c r="D125" s="17"/>
      <c r="F125" s="17"/>
    </row>
    <row r="126" spans="3:6">
      <c r="C126" s="17"/>
      <c r="D126" s="17"/>
      <c r="F126" s="17"/>
    </row>
    <row r="127" spans="3:6">
      <c r="C127" s="17"/>
      <c r="D127" s="17"/>
      <c r="F127" s="17"/>
    </row>
    <row r="128" spans="3:6">
      <c r="C128" s="17"/>
      <c r="D128" s="17"/>
      <c r="F128" s="17"/>
    </row>
    <row r="129" spans="3:6">
      <c r="C129" s="17"/>
      <c r="D129" s="17"/>
      <c r="F129" s="17"/>
    </row>
    <row r="130" spans="3:6">
      <c r="C130" s="17"/>
      <c r="D130" s="17"/>
      <c r="F130" s="17"/>
    </row>
    <row r="131" spans="3:6">
      <c r="C131" s="17"/>
      <c r="D131" s="17"/>
      <c r="F131" s="17"/>
    </row>
    <row r="132" spans="3:6">
      <c r="C132" s="17"/>
      <c r="D132" s="17"/>
      <c r="F132" s="17"/>
    </row>
    <row r="133" spans="3:6">
      <c r="C133" s="17"/>
      <c r="D133" s="17"/>
      <c r="F133" s="17"/>
    </row>
    <row r="134" spans="3:6">
      <c r="C134" s="17"/>
      <c r="D134" s="17"/>
      <c r="F134" s="17"/>
    </row>
    <row r="135" spans="3:6">
      <c r="C135" s="17"/>
      <c r="D135" s="17"/>
      <c r="F135" s="17"/>
    </row>
    <row r="136" spans="3:6">
      <c r="C136" s="17"/>
      <c r="D136" s="17"/>
      <c r="F136" s="17"/>
    </row>
    <row r="137" spans="3:6">
      <c r="C137" s="17"/>
      <c r="D137" s="17"/>
      <c r="F137" s="17"/>
    </row>
    <row r="138" spans="3:6">
      <c r="C138" s="17"/>
      <c r="D138" s="17"/>
      <c r="F138" s="17"/>
    </row>
    <row r="139" spans="3:6">
      <c r="C139" s="17"/>
      <c r="D139" s="17"/>
      <c r="F139" s="17"/>
    </row>
    <row r="140" spans="3:6">
      <c r="C140" s="17"/>
      <c r="D140" s="17"/>
      <c r="F140" s="17"/>
    </row>
    <row r="141" spans="3:6">
      <c r="C141" s="17"/>
      <c r="D141" s="17"/>
      <c r="F141" s="17"/>
    </row>
    <row r="142" spans="3:6">
      <c r="C142" s="17"/>
      <c r="D142" s="17"/>
      <c r="F142" s="17"/>
    </row>
    <row r="143" spans="3:6">
      <c r="C143" s="17"/>
      <c r="D143" s="17"/>
      <c r="F143" s="17"/>
    </row>
    <row r="144" spans="3:6">
      <c r="C144" s="17"/>
      <c r="D144" s="17"/>
      <c r="F144" s="17"/>
    </row>
    <row r="145" spans="3:6">
      <c r="C145" s="17"/>
      <c r="D145" s="17"/>
      <c r="F145" s="17"/>
    </row>
    <row r="146" spans="3:6">
      <c r="C146" s="17"/>
      <c r="D146" s="17"/>
      <c r="F146" s="17"/>
    </row>
    <row r="147" spans="3:6">
      <c r="C147" s="17"/>
      <c r="D147" s="17"/>
      <c r="F147" s="17"/>
    </row>
    <row r="148" spans="3:6">
      <c r="C148" s="17"/>
      <c r="D148" s="17"/>
      <c r="F148" s="17"/>
    </row>
    <row r="149" spans="3:6">
      <c r="C149" s="17"/>
      <c r="D149" s="17"/>
      <c r="F149" s="17"/>
    </row>
    <row r="150" spans="3:6">
      <c r="C150" s="17"/>
      <c r="D150" s="17"/>
      <c r="F150" s="17"/>
    </row>
    <row r="151" spans="3:6">
      <c r="C151" s="17"/>
      <c r="D151" s="17"/>
      <c r="F151" s="17"/>
    </row>
    <row r="152" spans="3:6">
      <c r="C152" s="17"/>
      <c r="D152" s="17"/>
      <c r="F152" s="17"/>
    </row>
    <row r="153" spans="3:6">
      <c r="C153" s="17"/>
      <c r="D153" s="17"/>
      <c r="F153" s="17"/>
    </row>
    <row r="154" spans="3:6">
      <c r="C154" s="17"/>
      <c r="D154" s="17"/>
      <c r="F154" s="17"/>
    </row>
    <row r="155" spans="3:6">
      <c r="C155" s="17"/>
      <c r="D155" s="17"/>
      <c r="F155" s="17"/>
    </row>
    <row r="156" spans="3:6">
      <c r="C156" s="17"/>
      <c r="D156" s="17"/>
      <c r="F156" s="17"/>
    </row>
    <row r="157" spans="3:6">
      <c r="C157" s="17"/>
      <c r="D157" s="17"/>
      <c r="F157" s="17"/>
    </row>
    <row r="158" spans="3:6">
      <c r="C158" s="17"/>
      <c r="D158" s="17"/>
      <c r="F158" s="17"/>
    </row>
    <row r="159" spans="3:6">
      <c r="C159" s="17"/>
      <c r="D159" s="17"/>
      <c r="F159" s="17"/>
    </row>
    <row r="160" spans="3:6">
      <c r="C160" s="17"/>
      <c r="D160" s="17"/>
      <c r="F160" s="17"/>
    </row>
    <row r="161" spans="3:6">
      <c r="C161" s="17"/>
      <c r="D161" s="17"/>
      <c r="F161" s="17"/>
    </row>
    <row r="162" spans="3:6">
      <c r="C162" s="17"/>
      <c r="D162" s="17"/>
      <c r="F162" s="17"/>
    </row>
    <row r="163" spans="3:6">
      <c r="C163" s="17"/>
      <c r="D163" s="17"/>
      <c r="F163" s="17"/>
    </row>
    <row r="164" spans="3:6">
      <c r="C164" s="17"/>
      <c r="D164" s="17"/>
      <c r="F164" s="17"/>
    </row>
    <row r="165" spans="3:6">
      <c r="C165" s="17"/>
      <c r="D165" s="17"/>
      <c r="F165" s="17"/>
    </row>
    <row r="166" spans="3:6">
      <c r="C166" s="17"/>
      <c r="D166" s="17"/>
      <c r="F166" s="17"/>
    </row>
    <row r="167" spans="3:6">
      <c r="C167" s="17"/>
      <c r="D167" s="17"/>
      <c r="F167" s="17"/>
    </row>
    <row r="168" spans="3:6">
      <c r="C168" s="17"/>
      <c r="D168" s="17"/>
      <c r="F168" s="17"/>
    </row>
    <row r="169" spans="3:6">
      <c r="C169" s="17"/>
      <c r="D169" s="17"/>
      <c r="F169" s="17"/>
    </row>
    <row r="170" spans="3:6">
      <c r="C170" s="17"/>
      <c r="D170" s="17"/>
      <c r="F170" s="17"/>
    </row>
    <row r="171" spans="3:6">
      <c r="C171" s="17"/>
      <c r="D171" s="17"/>
      <c r="F171" s="17"/>
    </row>
    <row r="172" spans="3:6">
      <c r="C172" s="17"/>
      <c r="D172" s="17"/>
      <c r="F172" s="17"/>
    </row>
    <row r="173" spans="3:6">
      <c r="C173" s="17"/>
      <c r="D173" s="17"/>
      <c r="F173" s="17"/>
    </row>
    <row r="174" spans="3:6">
      <c r="C174" s="17"/>
      <c r="D174" s="17"/>
      <c r="F174" s="17"/>
    </row>
    <row r="175" spans="3:6">
      <c r="C175" s="17"/>
      <c r="D175" s="17"/>
      <c r="F175" s="17"/>
    </row>
    <row r="176" spans="3:6">
      <c r="C176" s="17"/>
      <c r="D176" s="17"/>
      <c r="F176" s="17"/>
    </row>
    <row r="177" spans="3:6">
      <c r="C177" s="17"/>
      <c r="D177" s="17"/>
      <c r="F177" s="17"/>
    </row>
    <row r="178" spans="3:6">
      <c r="C178" s="17"/>
      <c r="D178" s="17"/>
      <c r="F178" s="17"/>
    </row>
    <row r="179" spans="3:6">
      <c r="C179" s="17"/>
      <c r="D179" s="17"/>
      <c r="F179" s="17"/>
    </row>
    <row r="180" spans="3:6">
      <c r="C180" s="17"/>
      <c r="D180" s="17"/>
      <c r="F180" s="17"/>
    </row>
    <row r="181" spans="3:6">
      <c r="C181" s="17"/>
      <c r="D181" s="17"/>
      <c r="F181" s="17"/>
    </row>
    <row r="182" spans="3:6">
      <c r="C182" s="17"/>
      <c r="D182" s="17"/>
      <c r="F182" s="17"/>
    </row>
    <row r="183" spans="3:6">
      <c r="C183" s="17"/>
      <c r="D183" s="17"/>
      <c r="F183" s="17"/>
    </row>
    <row r="184" spans="3:6">
      <c r="C184" s="17"/>
      <c r="D184" s="17"/>
      <c r="F184" s="17"/>
    </row>
    <row r="185" spans="3:6">
      <c r="C185" s="17"/>
      <c r="D185" s="17"/>
      <c r="F185" s="17"/>
    </row>
    <row r="186" spans="3:6">
      <c r="C186" s="17"/>
      <c r="D186" s="17"/>
      <c r="F186" s="17"/>
    </row>
    <row r="187" spans="3:6">
      <c r="C187" s="17"/>
      <c r="D187" s="17"/>
      <c r="F187" s="17"/>
    </row>
    <row r="188" spans="3:6">
      <c r="C188" s="17"/>
      <c r="D188" s="17"/>
      <c r="F188" s="17"/>
    </row>
    <row r="189" spans="3:6">
      <c r="C189" s="17"/>
      <c r="D189" s="17"/>
      <c r="F189" s="17"/>
    </row>
    <row r="190" spans="3:6">
      <c r="C190" s="17"/>
      <c r="D190" s="17"/>
      <c r="F190" s="17"/>
    </row>
    <row r="191" spans="3:6">
      <c r="C191" s="17"/>
      <c r="D191" s="17"/>
      <c r="F191" s="17"/>
    </row>
    <row r="192" spans="3:6">
      <c r="C192" s="17"/>
      <c r="D192" s="17"/>
      <c r="F192" s="17"/>
    </row>
    <row r="193" spans="3:6">
      <c r="C193" s="17"/>
      <c r="D193" s="17"/>
      <c r="F193" s="17"/>
    </row>
    <row r="194" spans="3:6">
      <c r="C194" s="17"/>
      <c r="D194" s="17"/>
      <c r="F194" s="17"/>
    </row>
    <row r="195" spans="3:6">
      <c r="C195" s="17"/>
      <c r="D195" s="17"/>
      <c r="F195" s="17"/>
    </row>
    <row r="196" spans="3:6">
      <c r="C196" s="17"/>
      <c r="D196" s="17"/>
      <c r="F196" s="17"/>
    </row>
    <row r="197" spans="3:6">
      <c r="C197" s="17"/>
      <c r="D197" s="17"/>
      <c r="F197" s="17"/>
    </row>
    <row r="198" spans="3:6">
      <c r="C198" s="17"/>
      <c r="D198" s="17"/>
      <c r="F198" s="17"/>
    </row>
    <row r="199" spans="3:6">
      <c r="C199" s="17"/>
      <c r="D199" s="17"/>
      <c r="F199" s="17"/>
    </row>
    <row r="200" spans="3:6">
      <c r="C200" s="17"/>
      <c r="D200" s="17"/>
      <c r="F200" s="17"/>
    </row>
    <row r="201" spans="3:6">
      <c r="C201" s="17"/>
      <c r="D201" s="17"/>
      <c r="F201" s="17"/>
    </row>
    <row r="202" spans="3:6">
      <c r="C202" s="17"/>
      <c r="D202" s="17"/>
      <c r="F202" s="17"/>
    </row>
    <row r="203" spans="3:6">
      <c r="C203" s="17"/>
      <c r="D203" s="17"/>
      <c r="F203" s="17"/>
    </row>
    <row r="204" spans="3:6">
      <c r="C204" s="17"/>
      <c r="D204" s="17"/>
      <c r="F204" s="17"/>
    </row>
    <row r="205" spans="3:6">
      <c r="C205" s="17"/>
      <c r="D205" s="17"/>
      <c r="F205" s="17"/>
    </row>
    <row r="206" spans="3:6">
      <c r="C206" s="17"/>
      <c r="D206" s="17"/>
      <c r="F206" s="17"/>
    </row>
    <row r="207" spans="3:6">
      <c r="C207" s="17"/>
      <c r="D207" s="17"/>
      <c r="F207" s="17"/>
    </row>
    <row r="208" spans="3:6">
      <c r="C208" s="17"/>
      <c r="D208" s="17"/>
      <c r="F208" s="17"/>
    </row>
    <row r="209" spans="3:16">
      <c r="C209" s="17"/>
      <c r="D209" s="17"/>
      <c r="F209" s="17"/>
    </row>
    <row r="210" spans="3:16">
      <c r="C210" s="17"/>
      <c r="D210" s="17"/>
      <c r="F210" s="17"/>
    </row>
    <row r="211" spans="3:16">
      <c r="C211" s="17"/>
      <c r="D211" s="17"/>
      <c r="F211" s="17"/>
    </row>
    <row r="212" spans="3:16">
      <c r="C212" s="17"/>
      <c r="D212" s="17"/>
      <c r="F212" s="17"/>
    </row>
    <row r="213" spans="3:16">
      <c r="C213" s="17"/>
      <c r="E213" s="31"/>
      <c r="P213" s="31"/>
    </row>
    <row r="214" spans="3:16">
      <c r="E214" s="31"/>
      <c r="P214" s="31"/>
    </row>
    <row r="215" spans="3:16">
      <c r="E215" s="31"/>
      <c r="P215" s="31"/>
    </row>
    <row r="216" spans="3:16">
      <c r="E216" s="31"/>
      <c r="P216" s="31"/>
    </row>
    <row r="217" spans="3:16">
      <c r="E217" s="31"/>
      <c r="P217" s="31"/>
    </row>
    <row r="218" spans="3:16">
      <c r="E218" s="31"/>
      <c r="P218" s="31"/>
    </row>
    <row r="219" spans="3:16">
      <c r="E219" s="31"/>
      <c r="P219" s="31"/>
    </row>
    <row r="220" spans="3:16">
      <c r="E220" s="31"/>
      <c r="P220" s="31"/>
    </row>
    <row r="221" spans="3:16">
      <c r="E221" s="31"/>
      <c r="P221" s="31"/>
    </row>
    <row r="222" spans="3:16">
      <c r="E222" s="31"/>
      <c r="P222" s="31"/>
    </row>
    <row r="223" spans="3:16">
      <c r="E223" s="31"/>
      <c r="P223" s="31"/>
    </row>
    <row r="224" spans="3:16">
      <c r="E224" s="31"/>
      <c r="P224" s="31"/>
    </row>
    <row r="225" spans="2:17">
      <c r="E225" s="31"/>
      <c r="P225" s="31"/>
    </row>
    <row r="226" spans="2:17">
      <c r="E226" s="31"/>
      <c r="P226" s="31"/>
    </row>
    <row r="227" spans="2:17">
      <c r="E227" s="31"/>
      <c r="P227" s="31"/>
    </row>
    <row r="228" spans="2:17">
      <c r="E228" s="31"/>
      <c r="P228" s="31"/>
    </row>
    <row r="229" spans="2:17">
      <c r="E229" s="31"/>
      <c r="P229" s="31"/>
    </row>
    <row r="230" spans="2:17">
      <c r="E230" s="31"/>
      <c r="P230" s="31"/>
    </row>
    <row r="231" spans="2:17">
      <c r="E231" s="31"/>
      <c r="P231" s="31"/>
    </row>
    <row r="232" spans="2:17">
      <c r="E232" s="31"/>
      <c r="P232" s="31"/>
    </row>
    <row r="233" spans="2:17">
      <c r="D233" s="32"/>
      <c r="E233" s="30"/>
      <c r="F233" s="33"/>
      <c r="G233" s="27"/>
      <c r="H233" s="27"/>
      <c r="I233" s="29"/>
      <c r="J233" s="29"/>
      <c r="K233" s="29"/>
      <c r="L233" s="29"/>
      <c r="M233" s="29"/>
      <c r="N233" s="29"/>
      <c r="O233" s="29"/>
      <c r="P233" s="31"/>
    </row>
    <row r="234" spans="2:17">
      <c r="B234" s="88"/>
      <c r="C234" s="32"/>
      <c r="E234" s="31"/>
      <c r="P234" s="31"/>
    </row>
    <row r="235" spans="2:17">
      <c r="E235" s="31"/>
      <c r="P235" s="31"/>
    </row>
    <row r="236" spans="2:17">
      <c r="E236" s="31"/>
    </row>
    <row r="237" spans="2:17">
      <c r="E237" s="31"/>
    </row>
    <row r="238" spans="2:17">
      <c r="E238" s="31"/>
    </row>
    <row r="239" spans="2:17">
      <c r="E239" s="31"/>
      <c r="Q239" s="27"/>
    </row>
    <row r="240" spans="2:17">
      <c r="E240" s="31"/>
    </row>
    <row r="241" spans="2:17">
      <c r="E241" s="31"/>
    </row>
    <row r="242" spans="2:17">
      <c r="E242" s="31"/>
    </row>
    <row r="243" spans="2:17" s="27" customFormat="1">
      <c r="B243" s="86"/>
      <c r="C243" s="28"/>
      <c r="D243" s="28"/>
      <c r="E243" s="31"/>
      <c r="F243" s="11"/>
      <c r="G243" s="17"/>
      <c r="H243" s="17"/>
      <c r="I243" s="17"/>
      <c r="J243" s="17"/>
      <c r="K243" s="17"/>
      <c r="L243" s="17"/>
      <c r="M243" s="17"/>
      <c r="N243" s="17"/>
      <c r="O243" s="17"/>
      <c r="P243" s="17"/>
      <c r="Q243" s="17"/>
    </row>
    <row r="244" spans="2:17">
      <c r="E244" s="31"/>
    </row>
    <row r="245" spans="2:17">
      <c r="E245" s="31"/>
    </row>
    <row r="246" spans="2:17">
      <c r="E246" s="31"/>
    </row>
    <row r="247" spans="2:17">
      <c r="E247" s="31"/>
    </row>
    <row r="248" spans="2:17">
      <c r="E248" s="31"/>
    </row>
    <row r="249" spans="2:17">
      <c r="E249" s="31"/>
    </row>
    <row r="250" spans="2:17">
      <c r="E250" s="31"/>
    </row>
    <row r="251" spans="2:17">
      <c r="E251" s="31"/>
    </row>
    <row r="252" spans="2:17">
      <c r="E252" s="31"/>
    </row>
  </sheetData>
  <mergeCells count="12">
    <mergeCell ref="B1:M1"/>
    <mergeCell ref="B2:F2"/>
    <mergeCell ref="G2:M2"/>
    <mergeCell ref="G3:M3"/>
    <mergeCell ref="B94:F94"/>
    <mergeCell ref="G4:M4"/>
    <mergeCell ref="G5:M5"/>
    <mergeCell ref="G6:M6"/>
    <mergeCell ref="B3:F3"/>
    <mergeCell ref="B4:F4"/>
    <mergeCell ref="B5:F5"/>
    <mergeCell ref="B6:F6"/>
  </mergeCells>
  <pageMargins left="0.70866141732283472" right="0.70866141732283472" top="0.74803149606299213" bottom="0.74803149606299213" header="0.31496062992125984" footer="0.31496062992125984"/>
  <pageSetup paperSize="10" orientation="landscape" horizontalDpi="300" verticalDpi="300" r:id="rId1"/>
  <headerFooter>
    <oddFooter>&amp;Lامضاء پیمانکار:&amp;Cامضاء کارفرما:&amp;Rامضاء مشاور:</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499984740745262"/>
  </sheetPr>
  <dimension ref="B1:T29"/>
  <sheetViews>
    <sheetView rightToLeft="1" topLeftCell="A3" workbookViewId="0">
      <selection activeCell="D15" sqref="D15"/>
    </sheetView>
  </sheetViews>
  <sheetFormatPr defaultColWidth="9.296875" defaultRowHeight="16.8"/>
  <cols>
    <col min="1" max="1" width="5.296875" style="1" customWidth="1"/>
    <col min="2" max="2" width="4.8984375" style="3" customWidth="1"/>
    <col min="3" max="3" width="20.69921875" style="1" customWidth="1"/>
    <col min="4" max="4" width="11.3984375" style="1" customWidth="1"/>
    <col min="5" max="5" width="8.8984375" style="1" customWidth="1"/>
    <col min="6" max="6" width="9.3984375" style="3" customWidth="1"/>
    <col min="7" max="7" width="9.296875" style="3" customWidth="1"/>
    <col min="8" max="8" width="10.8984375" style="3" customWidth="1"/>
    <col min="9" max="9" width="27.8984375" style="1" customWidth="1"/>
    <col min="10" max="10" width="14.296875" style="1" customWidth="1"/>
    <col min="11" max="11" width="39" style="1" customWidth="1"/>
    <col min="12" max="12" width="9.296875" style="1"/>
    <col min="13" max="13" width="9.296875" style="3"/>
    <col min="14" max="14" width="9.296875" style="1"/>
    <col min="15" max="15" width="3.8984375" style="1" customWidth="1"/>
    <col min="16" max="16" width="19.296875" style="10" customWidth="1"/>
    <col min="17" max="17" width="10.69921875" style="17" customWidth="1"/>
    <col min="18" max="18" width="27.8984375" style="23" customWidth="1"/>
    <col min="19" max="19" width="14.296875" style="23" customWidth="1"/>
    <col min="20" max="20" width="11.69921875" style="2" customWidth="1"/>
    <col min="21" max="16384" width="9.296875" style="1"/>
  </cols>
  <sheetData>
    <row r="1" spans="2:16" ht="26.25" customHeight="1" thickBot="1">
      <c r="B1" s="399" t="s">
        <v>593</v>
      </c>
      <c r="C1" s="400"/>
      <c r="D1" s="400"/>
      <c r="E1" s="400"/>
      <c r="F1" s="400"/>
      <c r="G1" s="400"/>
      <c r="H1" s="401"/>
      <c r="I1" s="10"/>
    </row>
    <row r="2" spans="2:16" ht="17.399999999999999" thickBot="1">
      <c r="B2" s="402" t="s">
        <v>656</v>
      </c>
      <c r="C2" s="403"/>
      <c r="D2" s="404"/>
      <c r="E2" s="402" t="s">
        <v>527</v>
      </c>
      <c r="F2" s="403"/>
      <c r="G2" s="403"/>
      <c r="H2" s="404"/>
      <c r="I2" s="10"/>
    </row>
    <row r="3" spans="2:16" ht="19.5" customHeight="1" thickBot="1">
      <c r="B3" s="402" t="s">
        <v>525</v>
      </c>
      <c r="C3" s="403"/>
      <c r="D3" s="404"/>
      <c r="E3" s="402" t="s">
        <v>528</v>
      </c>
      <c r="F3" s="403"/>
      <c r="G3" s="403"/>
      <c r="H3" s="404"/>
      <c r="I3" s="10"/>
    </row>
    <row r="4" spans="2:16" ht="19.5" customHeight="1" thickBot="1">
      <c r="B4" s="402" t="s">
        <v>657</v>
      </c>
      <c r="C4" s="403"/>
      <c r="D4" s="404"/>
      <c r="E4" s="402" t="s">
        <v>529</v>
      </c>
      <c r="F4" s="403"/>
      <c r="G4" s="403"/>
      <c r="H4" s="404"/>
      <c r="I4" s="10"/>
    </row>
    <row r="5" spans="2:16" ht="21" customHeight="1" thickBot="1">
      <c r="B5" s="402" t="s">
        <v>535</v>
      </c>
      <c r="C5" s="403"/>
      <c r="D5" s="404"/>
      <c r="E5" s="402" t="s">
        <v>655</v>
      </c>
      <c r="F5" s="403"/>
      <c r="G5" s="403"/>
      <c r="H5" s="404"/>
      <c r="I5" s="10"/>
    </row>
    <row r="6" spans="2:16" ht="21.75" customHeight="1" thickBot="1">
      <c r="B6" s="402" t="s">
        <v>526</v>
      </c>
      <c r="C6" s="403"/>
      <c r="D6" s="404"/>
      <c r="E6" s="402" t="s">
        <v>533</v>
      </c>
      <c r="F6" s="403"/>
      <c r="G6" s="403"/>
      <c r="H6" s="404"/>
      <c r="I6" s="10"/>
      <c r="P6" s="14"/>
    </row>
    <row r="7" spans="2:16" ht="33.75" customHeight="1" thickBot="1">
      <c r="B7" s="157" t="s">
        <v>9</v>
      </c>
      <c r="C7" s="158" t="s">
        <v>94</v>
      </c>
      <c r="D7" s="144" t="s">
        <v>465</v>
      </c>
      <c r="E7" s="144" t="s">
        <v>494</v>
      </c>
      <c r="F7" s="144" t="s">
        <v>493</v>
      </c>
      <c r="G7" s="144" t="s">
        <v>492</v>
      </c>
      <c r="H7" s="159" t="s">
        <v>491</v>
      </c>
      <c r="I7" s="10"/>
      <c r="M7" s="18"/>
      <c r="P7" s="21"/>
    </row>
    <row r="8" spans="2:16" ht="17.399999999999999" thickBot="1">
      <c r="B8" s="160">
        <v>1</v>
      </c>
      <c r="C8" s="161" t="s">
        <v>463</v>
      </c>
      <c r="D8" s="162">
        <v>95.14</v>
      </c>
      <c r="E8" s="162">
        <f>1.06*340*D8</f>
        <v>34288.456000000006</v>
      </c>
      <c r="F8" s="162">
        <f>D8*2.2</f>
        <v>209.30800000000002</v>
      </c>
      <c r="G8" s="162" t="s">
        <v>15</v>
      </c>
      <c r="H8" s="162" t="s">
        <v>15</v>
      </c>
      <c r="I8" s="11"/>
      <c r="M8" s="18"/>
      <c r="P8" s="21"/>
    </row>
    <row r="9" spans="2:16" ht="20.25" customHeight="1" thickBot="1">
      <c r="B9" s="160">
        <v>2</v>
      </c>
      <c r="C9" s="161" t="s">
        <v>96</v>
      </c>
      <c r="D9" s="162">
        <v>9.52</v>
      </c>
      <c r="E9" s="162">
        <f>1.06*340*D9</f>
        <v>3431.0080000000003</v>
      </c>
      <c r="F9" s="162">
        <f>2.2*D9</f>
        <v>20.943999999999999</v>
      </c>
      <c r="G9" s="162" t="s">
        <v>15</v>
      </c>
      <c r="H9" s="162" t="s">
        <v>15</v>
      </c>
      <c r="I9" s="11"/>
      <c r="K9" s="7"/>
      <c r="L9" s="19"/>
      <c r="M9" s="18"/>
      <c r="P9" s="21"/>
    </row>
    <row r="10" spans="2:16" ht="20.25" customHeight="1" thickBot="1">
      <c r="B10" s="160">
        <v>3</v>
      </c>
      <c r="C10" s="161" t="s">
        <v>464</v>
      </c>
      <c r="D10" s="162">
        <v>26.82</v>
      </c>
      <c r="E10" s="162">
        <f>D10*0.5*1.06*150</f>
        <v>2132.19</v>
      </c>
      <c r="F10" s="162">
        <f>D10*2.2</f>
        <v>59.004000000000005</v>
      </c>
      <c r="G10" s="162" t="s">
        <v>15</v>
      </c>
      <c r="H10" s="162">
        <f>0.4*'جدول مصالح مصرفی'!D10</f>
        <v>10.728000000000002</v>
      </c>
      <c r="I10" s="11"/>
      <c r="K10" s="7"/>
      <c r="L10" s="19"/>
      <c r="M10" s="18"/>
      <c r="P10" s="21"/>
    </row>
    <row r="11" spans="2:16" ht="20.25" customHeight="1" thickBot="1">
      <c r="B11" s="160">
        <v>4</v>
      </c>
      <c r="C11" s="161" t="s">
        <v>466</v>
      </c>
      <c r="D11" s="162">
        <v>65.97</v>
      </c>
      <c r="E11" s="162">
        <f>D11*0.15*1.06*200</f>
        <v>2097.846</v>
      </c>
      <c r="F11" s="162">
        <f>0.6*D11</f>
        <v>39.582000000000001</v>
      </c>
      <c r="G11" s="162" t="s">
        <v>15</v>
      </c>
      <c r="H11" s="162">
        <f>0.7*D11</f>
        <v>46.178999999999995</v>
      </c>
      <c r="I11" s="11"/>
      <c r="K11" s="7"/>
      <c r="L11" s="19"/>
      <c r="M11" s="18"/>
      <c r="P11" s="21"/>
    </row>
    <row r="12" spans="2:16" ht="17.399999999999999" thickBot="1">
      <c r="B12" s="160">
        <v>5</v>
      </c>
      <c r="C12" s="161" t="s">
        <v>116</v>
      </c>
      <c r="D12" s="162">
        <v>764.23</v>
      </c>
      <c r="E12" s="162">
        <f>1.06*0.01*285*D12</f>
        <v>2308.7388299999998</v>
      </c>
      <c r="F12" s="162">
        <f>D12*0.01*1.85</f>
        <v>14.138255000000001</v>
      </c>
      <c r="G12" s="162" t="s">
        <v>15</v>
      </c>
      <c r="H12" s="162" t="s">
        <v>15</v>
      </c>
      <c r="I12" s="11"/>
      <c r="M12" s="18"/>
      <c r="P12" s="21"/>
    </row>
    <row r="13" spans="2:16" ht="33.75" customHeight="1" thickBot="1">
      <c r="B13" s="160">
        <v>6</v>
      </c>
      <c r="C13" s="163" t="s">
        <v>117</v>
      </c>
      <c r="D13" s="164">
        <v>791.31</v>
      </c>
      <c r="E13" s="162">
        <f>D13*0.03*1.06*285</f>
        <v>7171.6425299999992</v>
      </c>
      <c r="F13" s="162">
        <f>0.05*D13</f>
        <v>39.5655</v>
      </c>
      <c r="G13" s="162" t="s">
        <v>15</v>
      </c>
      <c r="H13" s="162" t="s">
        <v>15</v>
      </c>
      <c r="I13" s="11"/>
      <c r="L13" s="20"/>
      <c r="M13" s="18"/>
      <c r="P13" s="21"/>
    </row>
    <row r="14" spans="2:16" ht="28.95" customHeight="1" thickBot="1">
      <c r="B14" s="160">
        <v>7</v>
      </c>
      <c r="C14" s="163" t="s">
        <v>467</v>
      </c>
      <c r="D14" s="162">
        <v>34</v>
      </c>
      <c r="E14" s="162" t="s">
        <v>15</v>
      </c>
      <c r="F14" s="162">
        <f>D14*2</f>
        <v>68</v>
      </c>
      <c r="G14" s="162" t="s">
        <v>15</v>
      </c>
      <c r="H14" s="162" t="s">
        <v>15</v>
      </c>
      <c r="I14" s="11"/>
      <c r="L14" s="20"/>
      <c r="M14" s="18"/>
      <c r="P14" s="21"/>
    </row>
    <row r="15" spans="2:16" ht="24" customHeight="1" thickBot="1">
      <c r="B15" s="160">
        <v>8</v>
      </c>
      <c r="C15" s="163" t="s">
        <v>469</v>
      </c>
      <c r="D15" s="162" t="s">
        <v>15</v>
      </c>
      <c r="E15" s="162" t="s">
        <v>15</v>
      </c>
      <c r="F15" s="162" t="s">
        <v>15</v>
      </c>
      <c r="G15" s="162">
        <f>(ریزمتره!L212+ریزمتره!L210+ریزمتره!L206+ریزمتره!L200+ریزمتره!L195)/1000</f>
        <v>2.5972906</v>
      </c>
      <c r="H15" s="162" t="s">
        <v>15</v>
      </c>
      <c r="I15" s="11"/>
      <c r="M15" s="18"/>
    </row>
    <row r="16" spans="2:16" ht="23.25" customHeight="1" thickBot="1">
      <c r="B16" s="160">
        <v>9</v>
      </c>
      <c r="C16" s="163" t="s">
        <v>468</v>
      </c>
      <c r="D16" s="162" t="s">
        <v>15</v>
      </c>
      <c r="E16" s="162" t="s">
        <v>15</v>
      </c>
      <c r="F16" s="162" t="s">
        <v>15</v>
      </c>
      <c r="G16" s="162">
        <f>(ریزمتره!K63+ریزمتره!K64)/1000</f>
        <v>18.5759744</v>
      </c>
      <c r="H16" s="162" t="s">
        <v>15</v>
      </c>
      <c r="I16" s="11"/>
      <c r="M16" s="18"/>
    </row>
    <row r="17" spans="2:18" ht="17.399999999999999" thickBot="1">
      <c r="B17" s="160">
        <v>10</v>
      </c>
      <c r="C17" s="161" t="s">
        <v>118</v>
      </c>
      <c r="D17" s="162" t="s">
        <v>15</v>
      </c>
      <c r="E17" s="162">
        <f>SUM(E8:E13)/1000</f>
        <v>51.42988136000001</v>
      </c>
      <c r="F17" s="162">
        <f>SUM(F8:F14)</f>
        <v>450.54175500000002</v>
      </c>
      <c r="G17" s="162">
        <f>SUM(G15:G16)</f>
        <v>21.173265000000001</v>
      </c>
      <c r="H17" s="162">
        <f>SUM(H10:H11)</f>
        <v>56.906999999999996</v>
      </c>
      <c r="I17" s="11"/>
      <c r="M17" s="18"/>
      <c r="P17" s="22"/>
    </row>
    <row r="18" spans="2:18" ht="35.25" customHeight="1">
      <c r="B18" s="14"/>
      <c r="C18" s="10"/>
      <c r="D18" s="14"/>
      <c r="E18" s="10"/>
      <c r="F18" s="10"/>
      <c r="G18" s="10"/>
      <c r="H18" s="10"/>
      <c r="I18" s="11"/>
      <c r="M18" s="18"/>
      <c r="R18" s="24"/>
    </row>
    <row r="19" spans="2:18" ht="34.5" customHeight="1">
      <c r="B19" s="3">
        <f ca="1">B19:D19</f>
        <v>0</v>
      </c>
      <c r="I19" s="2"/>
      <c r="M19" s="18"/>
    </row>
    <row r="20" spans="2:18" ht="35.25" customHeight="1">
      <c r="I20" s="2"/>
      <c r="M20" s="18"/>
    </row>
    <row r="21" spans="2:18">
      <c r="I21" s="2"/>
      <c r="M21" s="18"/>
    </row>
    <row r="22" spans="2:18">
      <c r="I22" s="2"/>
      <c r="M22" s="18"/>
    </row>
    <row r="23" spans="2:18">
      <c r="P23" s="25"/>
    </row>
    <row r="27" spans="2:18" ht="33.75" customHeight="1">
      <c r="P27" s="25"/>
      <c r="Q27" s="26"/>
    </row>
    <row r="28" spans="2:18">
      <c r="P28" s="7"/>
      <c r="Q28" s="24"/>
    </row>
    <row r="29" spans="2:18">
      <c r="P29" s="25"/>
      <c r="Q29" s="26"/>
    </row>
  </sheetData>
  <mergeCells count="11">
    <mergeCell ref="B1:H1"/>
    <mergeCell ref="E6:H6"/>
    <mergeCell ref="B2:D2"/>
    <mergeCell ref="B3:D3"/>
    <mergeCell ref="B4:D4"/>
    <mergeCell ref="B5:D5"/>
    <mergeCell ref="B6:D6"/>
    <mergeCell ref="E2:H2"/>
    <mergeCell ref="E3:H3"/>
    <mergeCell ref="E4:H4"/>
    <mergeCell ref="E5:H5"/>
  </mergeCells>
  <pageMargins left="0.70866141732283472" right="0.70866141732283472" top="0.74803149606299213" bottom="0.74803149606299213" header="0.31496062992125984" footer="0.31496062992125984"/>
  <pageSetup orientation="portrait" horizontalDpi="1200" verticalDpi="1200" r:id="rId1"/>
  <headerFooter>
    <oddFooter>&amp;Lامضاء پیمانکار:&amp;Cامضاء کارفرما:&amp;Rامضاء مشاور:</oddFooter>
  </headerFooter>
  <ignoredErrors>
    <ignoredError sqref="F9" 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R703"/>
  <sheetViews>
    <sheetView rightToLeft="1" zoomScale="80" zoomScaleNormal="80" workbookViewId="0">
      <pane xSplit="14" ySplit="7" topLeftCell="O399" activePane="bottomRight" state="frozen"/>
      <selection pane="topRight" activeCell="N1" sqref="N1"/>
      <selection pane="bottomLeft" activeCell="A8" sqref="A8"/>
      <selection pane="bottomRight" activeCell="B356" sqref="B356:M401"/>
    </sheetView>
  </sheetViews>
  <sheetFormatPr defaultColWidth="9.296875" defaultRowHeight="16.2"/>
  <cols>
    <col min="1" max="1" width="3.09765625" style="76" customWidth="1"/>
    <col min="2" max="2" width="4.69921875" style="76" customWidth="1"/>
    <col min="3" max="3" width="11.8984375" style="76" customWidth="1"/>
    <col min="4" max="4" width="43" style="98" customWidth="1"/>
    <col min="5" max="5" width="6.09765625" style="92" hidden="1" customWidth="1"/>
    <col min="6" max="6" width="4" style="101" hidden="1" customWidth="1"/>
    <col min="7" max="7" width="5.3984375" style="94" customWidth="1"/>
    <col min="8" max="8" width="4.3984375" style="94" customWidth="1"/>
    <col min="9" max="9" width="6.19921875" style="94" bestFit="1" customWidth="1"/>
    <col min="10" max="10" width="8.296875" style="94" customWidth="1"/>
    <col min="11" max="11" width="8.3984375" style="94" customWidth="1"/>
    <col min="12" max="12" width="9.296875" style="100" customWidth="1"/>
    <col min="13" max="13" width="14.69921875" style="103" customWidth="1"/>
    <col min="14" max="16384" width="9.296875" style="76"/>
  </cols>
  <sheetData>
    <row r="1" spans="1:18" ht="27.75" customHeight="1" thickBot="1">
      <c r="A1" s="124"/>
      <c r="B1" s="405" t="s">
        <v>524</v>
      </c>
      <c r="C1" s="406"/>
      <c r="D1" s="406"/>
      <c r="E1" s="406"/>
      <c r="F1" s="406"/>
      <c r="G1" s="406"/>
      <c r="H1" s="406"/>
      <c r="I1" s="406"/>
      <c r="J1" s="406"/>
      <c r="K1" s="406"/>
      <c r="L1" s="406"/>
      <c r="M1" s="407"/>
      <c r="N1" s="124"/>
      <c r="O1" s="124"/>
      <c r="P1" s="105"/>
      <c r="Q1" s="105"/>
      <c r="R1" s="105"/>
    </row>
    <row r="2" spans="1:18" ht="28.5" customHeight="1" thickBot="1">
      <c r="A2" s="124"/>
      <c r="B2" s="408" t="s">
        <v>658</v>
      </c>
      <c r="C2" s="409"/>
      <c r="D2" s="410"/>
      <c r="E2" s="170"/>
      <c r="F2" s="170"/>
      <c r="G2" s="408" t="s">
        <v>527</v>
      </c>
      <c r="H2" s="409"/>
      <c r="I2" s="409"/>
      <c r="J2" s="409"/>
      <c r="K2" s="409"/>
      <c r="L2" s="409"/>
      <c r="M2" s="410"/>
      <c r="N2" s="124"/>
      <c r="O2" s="124"/>
      <c r="P2" s="105"/>
      <c r="Q2" s="105"/>
      <c r="R2" s="105"/>
    </row>
    <row r="3" spans="1:18" ht="29.25" customHeight="1" thickBot="1">
      <c r="A3" s="124"/>
      <c r="B3" s="408" t="s">
        <v>525</v>
      </c>
      <c r="C3" s="409"/>
      <c r="D3" s="410"/>
      <c r="E3" s="170"/>
      <c r="F3" s="170"/>
      <c r="G3" s="408" t="s">
        <v>528</v>
      </c>
      <c r="H3" s="409"/>
      <c r="I3" s="409"/>
      <c r="J3" s="409"/>
      <c r="K3" s="409"/>
      <c r="L3" s="409"/>
      <c r="M3" s="410"/>
      <c r="N3" s="124"/>
      <c r="O3" s="124"/>
      <c r="P3" s="105"/>
      <c r="Q3" s="105"/>
      <c r="R3" s="105"/>
    </row>
    <row r="4" spans="1:18" ht="31.5" customHeight="1" thickBot="1">
      <c r="A4" s="124"/>
      <c r="B4" s="408" t="s">
        <v>657</v>
      </c>
      <c r="C4" s="409"/>
      <c r="D4" s="410"/>
      <c r="E4" s="170"/>
      <c r="F4" s="170"/>
      <c r="G4" s="408" t="s">
        <v>529</v>
      </c>
      <c r="H4" s="409"/>
      <c r="I4" s="409"/>
      <c r="J4" s="409"/>
      <c r="K4" s="409"/>
      <c r="L4" s="409"/>
      <c r="M4" s="410"/>
      <c r="N4" s="124"/>
      <c r="O4" s="124"/>
      <c r="P4" s="105"/>
      <c r="Q4" s="105"/>
      <c r="R4" s="105"/>
    </row>
    <row r="5" spans="1:18" ht="30.75" customHeight="1" thickBot="1">
      <c r="A5" s="124"/>
      <c r="B5" s="408" t="s">
        <v>535</v>
      </c>
      <c r="C5" s="409"/>
      <c r="D5" s="410"/>
      <c r="E5" s="170"/>
      <c r="F5" s="170"/>
      <c r="G5" s="408" t="s">
        <v>655</v>
      </c>
      <c r="H5" s="409"/>
      <c r="I5" s="409"/>
      <c r="J5" s="409"/>
      <c r="K5" s="409" t="s">
        <v>536</v>
      </c>
      <c r="L5" s="409"/>
      <c r="M5" s="410"/>
      <c r="N5" s="124"/>
      <c r="O5" s="124"/>
      <c r="P5" s="105"/>
      <c r="Q5" s="105"/>
      <c r="R5" s="105"/>
    </row>
    <row r="6" spans="1:18" ht="31.5" customHeight="1" thickBot="1">
      <c r="A6" s="124"/>
      <c r="B6" s="408" t="s">
        <v>526</v>
      </c>
      <c r="C6" s="409"/>
      <c r="D6" s="410"/>
      <c r="E6" s="170"/>
      <c r="F6" s="170"/>
      <c r="G6" s="408" t="s">
        <v>533</v>
      </c>
      <c r="H6" s="409"/>
      <c r="I6" s="409"/>
      <c r="J6" s="409"/>
      <c r="K6" s="409" t="s">
        <v>533</v>
      </c>
      <c r="L6" s="409"/>
      <c r="M6" s="410"/>
      <c r="N6" s="124"/>
      <c r="O6" s="124"/>
      <c r="P6" s="105"/>
      <c r="Q6" s="105"/>
      <c r="R6" s="105"/>
    </row>
    <row r="7" spans="1:18" ht="38.25" customHeight="1" thickBot="1">
      <c r="A7" s="124"/>
      <c r="B7" s="106" t="s">
        <v>9</v>
      </c>
      <c r="C7" s="115" t="s">
        <v>7</v>
      </c>
      <c r="D7" s="106" t="s">
        <v>8</v>
      </c>
      <c r="E7" s="107" t="s">
        <v>6</v>
      </c>
      <c r="F7" s="111" t="s">
        <v>5</v>
      </c>
      <c r="G7" s="331" t="s">
        <v>4</v>
      </c>
      <c r="H7" s="331" t="s">
        <v>3</v>
      </c>
      <c r="I7" s="331" t="s">
        <v>2</v>
      </c>
      <c r="J7" s="331" t="s">
        <v>6</v>
      </c>
      <c r="K7" s="368" t="s">
        <v>531</v>
      </c>
      <c r="L7" s="341" t="s">
        <v>532</v>
      </c>
      <c r="M7" s="331" t="s">
        <v>0</v>
      </c>
      <c r="N7" s="124"/>
      <c r="O7" s="124"/>
      <c r="P7" s="105"/>
      <c r="Q7" s="105"/>
      <c r="R7" s="105"/>
    </row>
    <row r="8" spans="1:18" ht="32.25" customHeight="1" thickBot="1">
      <c r="A8" s="124"/>
      <c r="B8" s="411"/>
      <c r="C8" s="412"/>
      <c r="D8" s="430" t="s">
        <v>12</v>
      </c>
      <c r="E8" s="431"/>
      <c r="F8" s="431"/>
      <c r="G8" s="431"/>
      <c r="H8" s="431"/>
      <c r="I8" s="431"/>
      <c r="J8" s="431"/>
      <c r="K8" s="431"/>
      <c r="L8" s="431"/>
      <c r="M8" s="432"/>
      <c r="N8" s="124"/>
      <c r="O8" s="124"/>
      <c r="P8" s="105"/>
      <c r="Q8" s="105"/>
      <c r="R8" s="105"/>
    </row>
    <row r="9" spans="1:18" ht="32.25" customHeight="1" thickBot="1">
      <c r="A9" s="124"/>
      <c r="B9" s="331">
        <v>1</v>
      </c>
      <c r="C9" s="332" t="s">
        <v>63</v>
      </c>
      <c r="D9" s="171" t="s">
        <v>10</v>
      </c>
      <c r="E9" s="111" t="s">
        <v>11</v>
      </c>
      <c r="F9" s="172"/>
      <c r="G9" s="425"/>
      <c r="H9" s="426"/>
      <c r="I9" s="426"/>
      <c r="J9" s="426"/>
      <c r="K9" s="426"/>
      <c r="L9" s="426"/>
      <c r="M9" s="427"/>
      <c r="N9" s="124"/>
      <c r="O9" s="124"/>
      <c r="P9" s="105"/>
      <c r="Q9" s="105"/>
      <c r="R9" s="105"/>
    </row>
    <row r="10" spans="1:18" ht="30" customHeight="1" thickBot="1">
      <c r="A10" s="124"/>
      <c r="B10" s="331">
        <v>2</v>
      </c>
      <c r="C10" s="332" t="s">
        <v>63</v>
      </c>
      <c r="D10" s="111" t="s">
        <v>513</v>
      </c>
      <c r="E10" s="111" t="s">
        <v>11</v>
      </c>
      <c r="F10" s="106">
        <v>1</v>
      </c>
      <c r="G10" s="331">
        <v>14.05</v>
      </c>
      <c r="H10" s="331">
        <v>10.6</v>
      </c>
      <c r="I10" s="331">
        <v>0.15</v>
      </c>
      <c r="J10" s="331" t="s">
        <v>373</v>
      </c>
      <c r="K10" s="344">
        <f>I10*H10*G10*F10</f>
        <v>22.339499999999997</v>
      </c>
      <c r="L10" s="368">
        <f>K10</f>
        <v>22.339499999999997</v>
      </c>
      <c r="M10" s="377"/>
      <c r="N10" s="124"/>
      <c r="O10" s="124"/>
      <c r="P10" s="105"/>
      <c r="Q10" s="105"/>
      <c r="R10" s="105"/>
    </row>
    <row r="11" spans="1:18" ht="57.75" customHeight="1" thickBot="1">
      <c r="A11" s="124"/>
      <c r="B11" s="331">
        <v>3</v>
      </c>
      <c r="C11" s="332" t="s">
        <v>580</v>
      </c>
      <c r="D11" s="173" t="s">
        <v>584</v>
      </c>
      <c r="E11" s="111" t="s">
        <v>11</v>
      </c>
      <c r="F11" s="106"/>
      <c r="G11" s="416"/>
      <c r="H11" s="417"/>
      <c r="I11" s="417"/>
      <c r="J11" s="417"/>
      <c r="K11" s="417"/>
      <c r="L11" s="417"/>
      <c r="M11" s="418"/>
      <c r="N11" s="124"/>
      <c r="O11" s="124"/>
      <c r="P11" s="105"/>
      <c r="Q11" s="105"/>
      <c r="R11" s="105"/>
    </row>
    <row r="12" spans="1:18" ht="29.25" customHeight="1" thickBot="1">
      <c r="A12" s="124"/>
      <c r="B12" s="331">
        <v>4</v>
      </c>
      <c r="C12" s="333">
        <v>20201</v>
      </c>
      <c r="D12" s="174" t="s">
        <v>513</v>
      </c>
      <c r="E12" s="111" t="s">
        <v>11</v>
      </c>
      <c r="F12" s="106">
        <v>1</v>
      </c>
      <c r="G12" s="331">
        <v>14.05</v>
      </c>
      <c r="H12" s="331">
        <v>10.6</v>
      </c>
      <c r="I12" s="331">
        <v>0.2</v>
      </c>
      <c r="J12" s="331" t="s">
        <v>373</v>
      </c>
      <c r="K12" s="344">
        <f>I12*H12*G12*F12</f>
        <v>29.786000000000001</v>
      </c>
      <c r="L12" s="368">
        <f>K12</f>
        <v>29.786000000000001</v>
      </c>
      <c r="M12" s="331"/>
      <c r="N12" s="124"/>
      <c r="O12" s="124"/>
      <c r="P12" s="105"/>
      <c r="Q12" s="105"/>
      <c r="R12" s="105"/>
    </row>
    <row r="13" spans="1:18" ht="36" customHeight="1">
      <c r="A13" s="124"/>
      <c r="B13" s="419"/>
      <c r="C13" s="420"/>
      <c r="D13" s="420"/>
      <c r="E13" s="420"/>
      <c r="F13" s="420"/>
      <c r="G13" s="420"/>
      <c r="H13" s="420"/>
      <c r="I13" s="420"/>
      <c r="J13" s="420"/>
      <c r="K13" s="420"/>
      <c r="L13" s="420"/>
      <c r="M13" s="421"/>
      <c r="N13" s="124"/>
      <c r="O13" s="124"/>
      <c r="P13" s="105"/>
      <c r="Q13" s="105"/>
      <c r="R13" s="105"/>
    </row>
    <row r="14" spans="1:18" s="79" customFormat="1" ht="22.5" customHeight="1" thickBot="1">
      <c r="A14" s="128"/>
      <c r="B14" s="422"/>
      <c r="C14" s="423"/>
      <c r="D14" s="423"/>
      <c r="E14" s="423"/>
      <c r="F14" s="423"/>
      <c r="G14" s="423"/>
      <c r="H14" s="423"/>
      <c r="I14" s="423"/>
      <c r="J14" s="423"/>
      <c r="K14" s="423"/>
      <c r="L14" s="423"/>
      <c r="M14" s="424"/>
      <c r="N14" s="128"/>
      <c r="O14" s="128"/>
      <c r="P14" s="108"/>
      <c r="Q14" s="108"/>
      <c r="R14" s="108"/>
    </row>
    <row r="15" spans="1:18" s="79" customFormat="1" ht="30" customHeight="1" thickBot="1">
      <c r="A15" s="128"/>
      <c r="B15" s="428"/>
      <c r="C15" s="429"/>
      <c r="D15" s="166" t="s">
        <v>37</v>
      </c>
      <c r="E15" s="413"/>
      <c r="F15" s="414"/>
      <c r="G15" s="414"/>
      <c r="H15" s="414"/>
      <c r="I15" s="414"/>
      <c r="J15" s="414"/>
      <c r="K15" s="414"/>
      <c r="L15" s="414"/>
      <c r="M15" s="415"/>
      <c r="N15" s="128"/>
      <c r="O15" s="128"/>
      <c r="P15" s="108"/>
      <c r="Q15" s="108"/>
      <c r="R15" s="108"/>
    </row>
    <row r="16" spans="1:18" s="79" customFormat="1" ht="36" customHeight="1" thickBot="1">
      <c r="A16" s="128"/>
      <c r="B16" s="331">
        <v>5</v>
      </c>
      <c r="C16" s="332" t="s">
        <v>182</v>
      </c>
      <c r="D16" s="175" t="s">
        <v>181</v>
      </c>
      <c r="E16" s="111" t="s">
        <v>11</v>
      </c>
      <c r="F16" s="416"/>
      <c r="G16" s="417"/>
      <c r="H16" s="417"/>
      <c r="I16" s="417"/>
      <c r="J16" s="417"/>
      <c r="K16" s="417"/>
      <c r="L16" s="417"/>
      <c r="M16" s="418"/>
      <c r="N16" s="128"/>
      <c r="O16" s="128"/>
      <c r="P16" s="108"/>
      <c r="Q16" s="108"/>
      <c r="R16" s="108"/>
    </row>
    <row r="17" spans="1:18" s="79" customFormat="1" ht="28.5" customHeight="1" thickBot="1">
      <c r="A17" s="128"/>
      <c r="B17" s="331">
        <v>6</v>
      </c>
      <c r="C17" s="332" t="s">
        <v>182</v>
      </c>
      <c r="D17" s="116" t="s">
        <v>513</v>
      </c>
      <c r="E17" s="111" t="s">
        <v>11</v>
      </c>
      <c r="F17" s="332" t="s">
        <v>184</v>
      </c>
      <c r="G17" s="331">
        <v>14.05</v>
      </c>
      <c r="H17" s="332" t="s">
        <v>514</v>
      </c>
      <c r="I17" s="332" t="s">
        <v>649</v>
      </c>
      <c r="J17" s="332" t="s">
        <v>373</v>
      </c>
      <c r="K17" s="344">
        <f>I17*H17*G17*F17</f>
        <v>201.05550000000002</v>
      </c>
      <c r="L17" s="332" t="s">
        <v>534</v>
      </c>
      <c r="M17" s="377"/>
      <c r="N17" s="128"/>
      <c r="O17" s="128"/>
      <c r="P17" s="108"/>
      <c r="Q17" s="108"/>
      <c r="R17" s="108"/>
    </row>
    <row r="18" spans="1:18" s="79" customFormat="1" ht="31.5" customHeight="1" thickBot="1">
      <c r="A18" s="128"/>
      <c r="B18" s="331">
        <v>7</v>
      </c>
      <c r="C18" s="332" t="s">
        <v>64</v>
      </c>
      <c r="D18" s="111" t="s">
        <v>13</v>
      </c>
      <c r="E18" s="111" t="s">
        <v>14</v>
      </c>
      <c r="F18" s="433"/>
      <c r="G18" s="434"/>
      <c r="H18" s="434"/>
      <c r="I18" s="434"/>
      <c r="J18" s="434"/>
      <c r="K18" s="434"/>
      <c r="L18" s="434"/>
      <c r="M18" s="435"/>
      <c r="N18" s="128"/>
      <c r="O18" s="128"/>
      <c r="P18" s="108"/>
      <c r="Q18" s="108"/>
      <c r="R18" s="108"/>
    </row>
    <row r="19" spans="1:18" s="79" customFormat="1" ht="28.5" customHeight="1" thickBot="1">
      <c r="A19" s="128"/>
      <c r="B19" s="331">
        <v>8</v>
      </c>
      <c r="C19" s="332" t="s">
        <v>64</v>
      </c>
      <c r="D19" s="111" t="s">
        <v>515</v>
      </c>
      <c r="E19" s="111" t="s">
        <v>14</v>
      </c>
      <c r="F19" s="331">
        <v>3</v>
      </c>
      <c r="G19" s="331">
        <v>14.05</v>
      </c>
      <c r="H19" s="331">
        <v>1.2</v>
      </c>
      <c r="I19" s="331" t="s">
        <v>15</v>
      </c>
      <c r="J19" s="331" t="s">
        <v>35</v>
      </c>
      <c r="K19" s="344">
        <f>H19*G19*F19</f>
        <v>50.58</v>
      </c>
      <c r="L19" s="382">
        <f>K19</f>
        <v>50.58</v>
      </c>
      <c r="M19" s="331"/>
      <c r="N19" s="128"/>
      <c r="O19" s="128"/>
      <c r="P19" s="108"/>
      <c r="Q19" s="108"/>
      <c r="R19" s="108"/>
    </row>
    <row r="20" spans="1:18" s="79" customFormat="1" ht="21.75" hidden="1" customHeight="1" thickBot="1">
      <c r="A20" s="128"/>
      <c r="B20" s="331">
        <v>9</v>
      </c>
      <c r="C20" s="332" t="s">
        <v>186</v>
      </c>
      <c r="D20" s="111" t="s">
        <v>185</v>
      </c>
      <c r="E20" s="111" t="s">
        <v>22</v>
      </c>
      <c r="F20" s="416"/>
      <c r="G20" s="417"/>
      <c r="H20" s="417"/>
      <c r="I20" s="417"/>
      <c r="J20" s="417"/>
      <c r="K20" s="417"/>
      <c r="L20" s="417"/>
      <c r="M20" s="418"/>
      <c r="N20" s="128"/>
      <c r="O20" s="128"/>
      <c r="P20" s="108"/>
      <c r="Q20" s="108"/>
      <c r="R20" s="108"/>
    </row>
    <row r="21" spans="1:18" s="79" customFormat="1" ht="21.75" customHeight="1" thickBot="1">
      <c r="A21" s="128"/>
      <c r="B21" s="331">
        <v>9</v>
      </c>
      <c r="C21" s="332" t="s">
        <v>187</v>
      </c>
      <c r="D21" s="111" t="s">
        <v>515</v>
      </c>
      <c r="E21" s="111" t="s">
        <v>22</v>
      </c>
      <c r="F21" s="331">
        <v>1</v>
      </c>
      <c r="G21" s="331">
        <v>14.05</v>
      </c>
      <c r="H21" s="331">
        <v>10.6</v>
      </c>
      <c r="I21" s="331">
        <v>1.6</v>
      </c>
      <c r="J21" s="331" t="s">
        <v>35</v>
      </c>
      <c r="K21" s="344">
        <f>I21*H21*G21*F21</f>
        <v>238.28800000000001</v>
      </c>
      <c r="L21" s="368">
        <f>K21</f>
        <v>238.28800000000001</v>
      </c>
      <c r="M21" s="331"/>
      <c r="N21" s="128"/>
      <c r="O21" s="128"/>
      <c r="P21" s="108"/>
      <c r="Q21" s="108"/>
      <c r="R21" s="108"/>
    </row>
    <row r="22" spans="1:18" s="78" customFormat="1" ht="55.2" customHeight="1" thickBot="1">
      <c r="A22" s="129"/>
      <c r="B22" s="331">
        <v>10</v>
      </c>
      <c r="C22" s="332" t="s">
        <v>65</v>
      </c>
      <c r="D22" s="111" t="s">
        <v>16</v>
      </c>
      <c r="E22" s="111" t="s">
        <v>20</v>
      </c>
      <c r="F22" s="416"/>
      <c r="G22" s="417"/>
      <c r="H22" s="417"/>
      <c r="I22" s="417"/>
      <c r="J22" s="417"/>
      <c r="K22" s="417"/>
      <c r="L22" s="417"/>
      <c r="M22" s="418"/>
      <c r="N22" s="129"/>
      <c r="O22" s="129"/>
      <c r="P22" s="110"/>
      <c r="Q22" s="110"/>
      <c r="R22" s="110"/>
    </row>
    <row r="23" spans="1:18" s="79" customFormat="1" ht="30.75" customHeight="1" thickBot="1">
      <c r="A23" s="128"/>
      <c r="B23" s="331">
        <v>11</v>
      </c>
      <c r="C23" s="332" t="s">
        <v>65</v>
      </c>
      <c r="D23" s="111" t="s">
        <v>513</v>
      </c>
      <c r="E23" s="111" t="s">
        <v>20</v>
      </c>
      <c r="F23" s="331">
        <v>1</v>
      </c>
      <c r="G23" s="331">
        <v>14.05</v>
      </c>
      <c r="H23" s="331">
        <v>10.6</v>
      </c>
      <c r="I23" s="331">
        <v>2.2000000000000002</v>
      </c>
      <c r="J23" s="331" t="s">
        <v>373</v>
      </c>
      <c r="K23" s="344">
        <f>I23*H23*G23*F23*0.1</f>
        <v>32.764600000000002</v>
      </c>
      <c r="L23" s="368">
        <f>K23</f>
        <v>32.764600000000002</v>
      </c>
      <c r="M23" s="331"/>
      <c r="N23" s="128"/>
      <c r="O23" s="128"/>
      <c r="P23" s="108"/>
      <c r="Q23" s="108"/>
      <c r="R23" s="108"/>
    </row>
    <row r="24" spans="1:18" s="79" customFormat="1" ht="49.2" thickBot="1">
      <c r="A24" s="128"/>
      <c r="B24" s="331">
        <v>12</v>
      </c>
      <c r="C24" s="332" t="s">
        <v>66</v>
      </c>
      <c r="D24" s="111" t="s">
        <v>17</v>
      </c>
      <c r="E24" s="125"/>
      <c r="F24" s="416"/>
      <c r="G24" s="417"/>
      <c r="H24" s="417"/>
      <c r="I24" s="417"/>
      <c r="J24" s="417"/>
      <c r="K24" s="417"/>
      <c r="L24" s="417"/>
      <c r="M24" s="418"/>
      <c r="N24" s="128"/>
      <c r="O24" s="128"/>
      <c r="P24" s="108"/>
      <c r="Q24" s="108"/>
      <c r="R24" s="108"/>
    </row>
    <row r="25" spans="1:18" s="79" customFormat="1" ht="28.5" customHeight="1" thickBot="1">
      <c r="A25" s="128"/>
      <c r="B25" s="331">
        <v>13</v>
      </c>
      <c r="C25" s="332" t="s">
        <v>66</v>
      </c>
      <c r="D25" s="111" t="s">
        <v>516</v>
      </c>
      <c r="E25" s="111" t="s">
        <v>20</v>
      </c>
      <c r="F25" s="331">
        <v>1</v>
      </c>
      <c r="G25" s="331">
        <v>14.05</v>
      </c>
      <c r="H25" s="359">
        <v>10.6</v>
      </c>
      <c r="I25" s="331">
        <v>2.2000000000000002</v>
      </c>
      <c r="J25" s="331" t="s">
        <v>373</v>
      </c>
      <c r="K25" s="344">
        <f>I25*H25*G25*F25*0.4</f>
        <v>131.05840000000001</v>
      </c>
      <c r="L25" s="368">
        <f>K25</f>
        <v>131.05840000000001</v>
      </c>
      <c r="M25" s="331"/>
      <c r="N25" s="128"/>
      <c r="O25" s="128"/>
      <c r="P25" s="108"/>
      <c r="Q25" s="108"/>
      <c r="R25" s="108"/>
    </row>
    <row r="26" spans="1:18" s="79" customFormat="1" ht="65.400000000000006" thickBot="1">
      <c r="A26" s="128"/>
      <c r="B26" s="331">
        <v>14</v>
      </c>
      <c r="C26" s="332" t="s">
        <v>66</v>
      </c>
      <c r="D26" s="111" t="s">
        <v>18</v>
      </c>
      <c r="E26" s="111" t="s">
        <v>20</v>
      </c>
      <c r="F26" s="416"/>
      <c r="G26" s="417"/>
      <c r="H26" s="417"/>
      <c r="I26" s="417"/>
      <c r="J26" s="417"/>
      <c r="K26" s="417"/>
      <c r="L26" s="417"/>
      <c r="M26" s="418"/>
      <c r="N26" s="128"/>
      <c r="O26" s="128"/>
      <c r="P26" s="108"/>
      <c r="Q26" s="108"/>
      <c r="R26" s="108"/>
    </row>
    <row r="27" spans="1:18" s="79" customFormat="1" ht="30" customHeight="1" thickBot="1">
      <c r="A27" s="128"/>
      <c r="B27" s="331">
        <v>15</v>
      </c>
      <c r="C27" s="332" t="s">
        <v>66</v>
      </c>
      <c r="D27" s="111" t="s">
        <v>516</v>
      </c>
      <c r="E27" s="111" t="s">
        <v>20</v>
      </c>
      <c r="F27" s="331">
        <v>1</v>
      </c>
      <c r="G27" s="331">
        <v>14.05</v>
      </c>
      <c r="H27" s="331">
        <v>10.6</v>
      </c>
      <c r="I27" s="331">
        <v>2.2000000000000002</v>
      </c>
      <c r="J27" s="331" t="s">
        <v>373</v>
      </c>
      <c r="K27" s="344">
        <f>I27*H27*G27*F27*9.5</f>
        <v>3112.6370000000002</v>
      </c>
      <c r="L27" s="368">
        <f>K27</f>
        <v>3112.6370000000002</v>
      </c>
      <c r="M27" s="331"/>
      <c r="N27" s="128"/>
      <c r="O27" s="128"/>
      <c r="P27" s="108"/>
      <c r="Q27" s="108"/>
      <c r="R27" s="108"/>
    </row>
    <row r="28" spans="1:18" s="79" customFormat="1" ht="65.400000000000006" thickBot="1">
      <c r="A28" s="128"/>
      <c r="B28" s="331">
        <v>16</v>
      </c>
      <c r="C28" s="332" t="s">
        <v>67</v>
      </c>
      <c r="D28" s="111" t="s">
        <v>19</v>
      </c>
      <c r="E28" s="111" t="s">
        <v>20</v>
      </c>
      <c r="F28" s="416"/>
      <c r="G28" s="417"/>
      <c r="H28" s="417"/>
      <c r="I28" s="417"/>
      <c r="J28" s="417"/>
      <c r="K28" s="417"/>
      <c r="L28" s="417"/>
      <c r="M28" s="418"/>
      <c r="N28" s="128"/>
      <c r="O28" s="128"/>
      <c r="P28" s="108"/>
      <c r="Q28" s="108"/>
      <c r="R28" s="108"/>
    </row>
    <row r="29" spans="1:18" s="79" customFormat="1" ht="29.25" customHeight="1" thickBot="1">
      <c r="A29" s="128"/>
      <c r="B29" s="331">
        <v>17</v>
      </c>
      <c r="C29" s="332" t="s">
        <v>67</v>
      </c>
      <c r="D29" s="111" t="s">
        <v>537</v>
      </c>
      <c r="E29" s="111" t="s">
        <v>20</v>
      </c>
      <c r="F29" s="331">
        <v>3</v>
      </c>
      <c r="G29" s="331">
        <v>14.05</v>
      </c>
      <c r="H29" s="331">
        <v>10.6</v>
      </c>
      <c r="I29" s="331">
        <v>2.2000000000000002</v>
      </c>
      <c r="J29" s="331" t="s">
        <v>373</v>
      </c>
      <c r="K29" s="344">
        <f>I29*H29*G29*F29*15</f>
        <v>14744.070000000002</v>
      </c>
      <c r="L29" s="368">
        <f>K29</f>
        <v>14744.070000000002</v>
      </c>
      <c r="M29" s="331"/>
      <c r="N29" s="128"/>
      <c r="O29" s="128"/>
      <c r="P29" s="108"/>
      <c r="Q29" s="108"/>
      <c r="R29" s="108"/>
    </row>
    <row r="30" spans="1:18" s="79" customFormat="1">
      <c r="A30" s="128"/>
      <c r="B30" s="419"/>
      <c r="C30" s="420"/>
      <c r="D30" s="420"/>
      <c r="E30" s="420"/>
      <c r="F30" s="420"/>
      <c r="G30" s="420"/>
      <c r="H30" s="420"/>
      <c r="I30" s="420"/>
      <c r="J30" s="420"/>
      <c r="K30" s="420"/>
      <c r="L30" s="420"/>
      <c r="M30" s="421"/>
      <c r="N30" s="128"/>
      <c r="O30" s="128"/>
      <c r="P30" s="108"/>
      <c r="Q30" s="108"/>
      <c r="R30" s="108"/>
    </row>
    <row r="31" spans="1:18" s="78" customFormat="1" ht="16.8" thickBot="1">
      <c r="A31" s="129"/>
      <c r="B31" s="422"/>
      <c r="C31" s="423"/>
      <c r="D31" s="423"/>
      <c r="E31" s="423"/>
      <c r="F31" s="423"/>
      <c r="G31" s="423"/>
      <c r="H31" s="423"/>
      <c r="I31" s="423"/>
      <c r="J31" s="423"/>
      <c r="K31" s="423"/>
      <c r="L31" s="423"/>
      <c r="M31" s="424"/>
      <c r="N31" s="129"/>
      <c r="O31" s="129"/>
      <c r="P31" s="110"/>
      <c r="Q31" s="110"/>
      <c r="R31" s="110"/>
    </row>
    <row r="32" spans="1:18" s="78" customFormat="1" ht="30.6" customHeight="1" thickBot="1">
      <c r="A32" s="129"/>
      <c r="B32" s="413"/>
      <c r="C32" s="415"/>
      <c r="D32" s="167" t="s">
        <v>38</v>
      </c>
      <c r="E32" s="413"/>
      <c r="F32" s="414"/>
      <c r="G32" s="414"/>
      <c r="H32" s="414"/>
      <c r="I32" s="414"/>
      <c r="J32" s="414"/>
      <c r="K32" s="414"/>
      <c r="L32" s="414"/>
      <c r="M32" s="415"/>
      <c r="N32" s="129"/>
      <c r="O32" s="129"/>
      <c r="P32" s="110"/>
      <c r="Q32" s="110"/>
      <c r="R32" s="110"/>
    </row>
    <row r="33" spans="1:18" s="78" customFormat="1" ht="19.5" customHeight="1" thickBot="1">
      <c r="A33" s="129"/>
      <c r="B33" s="334">
        <v>18</v>
      </c>
      <c r="C33" s="332" t="s">
        <v>69</v>
      </c>
      <c r="D33" s="111" t="s">
        <v>21</v>
      </c>
      <c r="E33" s="111" t="s">
        <v>22</v>
      </c>
      <c r="F33" s="416"/>
      <c r="G33" s="417"/>
      <c r="H33" s="417"/>
      <c r="I33" s="417"/>
      <c r="J33" s="417"/>
      <c r="K33" s="417"/>
      <c r="L33" s="417"/>
      <c r="M33" s="418"/>
      <c r="N33" s="129"/>
      <c r="O33" s="129"/>
      <c r="P33" s="110"/>
      <c r="Q33" s="110"/>
      <c r="R33" s="110"/>
    </row>
    <row r="34" spans="1:18" s="78" customFormat="1" ht="24.75" customHeight="1" thickBot="1">
      <c r="A34" s="129"/>
      <c r="B34" s="334">
        <v>19</v>
      </c>
      <c r="C34" s="332" t="s">
        <v>69</v>
      </c>
      <c r="D34" s="111" t="s">
        <v>188</v>
      </c>
      <c r="E34" s="111" t="s">
        <v>22</v>
      </c>
      <c r="F34" s="331">
        <v>1</v>
      </c>
      <c r="G34" s="331" t="s">
        <v>15</v>
      </c>
      <c r="H34" s="331">
        <v>0.6</v>
      </c>
      <c r="I34" s="331">
        <v>7.95</v>
      </c>
      <c r="J34" s="331" t="s">
        <v>373</v>
      </c>
      <c r="K34" s="344">
        <f t="shared" ref="K34:K39" si="0">I34*H34*F34</f>
        <v>4.7699999999999996</v>
      </c>
      <c r="L34" s="381"/>
      <c r="M34" s="331"/>
      <c r="N34" s="129"/>
      <c r="O34" s="129"/>
      <c r="P34" s="110"/>
      <c r="Q34" s="110"/>
      <c r="R34" s="110"/>
    </row>
    <row r="35" spans="1:18" s="78" customFormat="1" ht="23.25" customHeight="1" thickBot="1">
      <c r="A35" s="129"/>
      <c r="B35" s="334">
        <v>20</v>
      </c>
      <c r="C35" s="332" t="s">
        <v>69</v>
      </c>
      <c r="D35" s="111" t="s">
        <v>189</v>
      </c>
      <c r="E35" s="111" t="s">
        <v>22</v>
      </c>
      <c r="F35" s="331">
        <v>1</v>
      </c>
      <c r="G35" s="331" t="s">
        <v>15</v>
      </c>
      <c r="H35" s="331">
        <v>0.6</v>
      </c>
      <c r="I35" s="331">
        <v>7.16</v>
      </c>
      <c r="J35" s="331" t="s">
        <v>373</v>
      </c>
      <c r="K35" s="344">
        <f t="shared" si="0"/>
        <v>4.2960000000000003</v>
      </c>
      <c r="L35" s="381"/>
      <c r="M35" s="331"/>
      <c r="N35" s="129"/>
      <c r="O35" s="129"/>
      <c r="P35" s="110"/>
      <c r="Q35" s="110"/>
      <c r="R35" s="110"/>
    </row>
    <row r="36" spans="1:18" s="78" customFormat="1" ht="22.5" customHeight="1" thickBot="1">
      <c r="A36" s="129"/>
      <c r="B36" s="334">
        <v>21</v>
      </c>
      <c r="C36" s="332" t="s">
        <v>69</v>
      </c>
      <c r="D36" s="111" t="s">
        <v>190</v>
      </c>
      <c r="E36" s="111" t="s">
        <v>22</v>
      </c>
      <c r="F36" s="331">
        <v>1</v>
      </c>
      <c r="G36" s="331" t="s">
        <v>15</v>
      </c>
      <c r="H36" s="331">
        <v>0.6</v>
      </c>
      <c r="I36" s="331">
        <v>17.600000000000001</v>
      </c>
      <c r="J36" s="331" t="s">
        <v>373</v>
      </c>
      <c r="K36" s="344">
        <f t="shared" si="0"/>
        <v>10.56</v>
      </c>
      <c r="L36" s="381"/>
      <c r="M36" s="331"/>
      <c r="N36" s="129"/>
      <c r="O36" s="129"/>
      <c r="P36" s="110"/>
      <c r="Q36" s="110"/>
      <c r="R36" s="110"/>
    </row>
    <row r="37" spans="1:18" s="78" customFormat="1" ht="22.5" customHeight="1" thickBot="1">
      <c r="A37" s="129"/>
      <c r="B37" s="334">
        <v>22</v>
      </c>
      <c r="C37" s="332" t="s">
        <v>69</v>
      </c>
      <c r="D37" s="111" t="s">
        <v>191</v>
      </c>
      <c r="E37" s="111" t="s">
        <v>22</v>
      </c>
      <c r="F37" s="331">
        <v>1</v>
      </c>
      <c r="G37" s="331" t="s">
        <v>15</v>
      </c>
      <c r="H37" s="331">
        <v>0.6</v>
      </c>
      <c r="I37" s="331">
        <v>6.23</v>
      </c>
      <c r="J37" s="331" t="s">
        <v>373</v>
      </c>
      <c r="K37" s="344">
        <f t="shared" si="0"/>
        <v>3.738</v>
      </c>
      <c r="L37" s="381"/>
      <c r="M37" s="331"/>
      <c r="N37" s="129"/>
      <c r="O37" s="129"/>
      <c r="P37" s="110"/>
      <c r="Q37" s="110"/>
      <c r="R37" s="110"/>
    </row>
    <row r="38" spans="1:18" s="79" customFormat="1" ht="19.5" customHeight="1" thickBot="1">
      <c r="A38" s="128"/>
      <c r="B38" s="334">
        <v>23</v>
      </c>
      <c r="C38" s="332" t="s">
        <v>69</v>
      </c>
      <c r="D38" s="111" t="s">
        <v>192</v>
      </c>
      <c r="E38" s="111" t="s">
        <v>22</v>
      </c>
      <c r="F38" s="331">
        <v>1</v>
      </c>
      <c r="G38" s="331" t="s">
        <v>15</v>
      </c>
      <c r="H38" s="331">
        <v>0.6</v>
      </c>
      <c r="I38" s="331">
        <v>17.73</v>
      </c>
      <c r="J38" s="331" t="s">
        <v>373</v>
      </c>
      <c r="K38" s="344">
        <f t="shared" si="0"/>
        <v>10.638</v>
      </c>
      <c r="L38" s="381"/>
      <c r="M38" s="331"/>
      <c r="N38" s="128"/>
      <c r="O38" s="128"/>
      <c r="P38" s="108"/>
      <c r="Q38" s="108"/>
      <c r="R38" s="108"/>
    </row>
    <row r="39" spans="1:18" s="79" customFormat="1" ht="19.5" customHeight="1" thickBot="1">
      <c r="A39" s="128"/>
      <c r="B39" s="334">
        <v>24</v>
      </c>
      <c r="C39" s="332" t="s">
        <v>69</v>
      </c>
      <c r="D39" s="111" t="s">
        <v>193</v>
      </c>
      <c r="E39" s="111" t="s">
        <v>22</v>
      </c>
      <c r="F39" s="331">
        <v>1</v>
      </c>
      <c r="G39" s="331" t="s">
        <v>15</v>
      </c>
      <c r="H39" s="331">
        <v>0.6</v>
      </c>
      <c r="I39" s="331">
        <v>7.06</v>
      </c>
      <c r="J39" s="331" t="s">
        <v>373</v>
      </c>
      <c r="K39" s="371">
        <f t="shared" si="0"/>
        <v>4.2359999999999998</v>
      </c>
      <c r="L39" s="344">
        <f>SUM(K34:K39)</f>
        <v>38.237999999999992</v>
      </c>
      <c r="M39" s="331"/>
      <c r="N39" s="128"/>
      <c r="O39" s="128"/>
      <c r="P39" s="108"/>
      <c r="Q39" s="108"/>
      <c r="R39" s="108"/>
    </row>
    <row r="40" spans="1:18" s="79" customFormat="1">
      <c r="A40" s="128"/>
      <c r="B40" s="419"/>
      <c r="C40" s="420"/>
      <c r="D40" s="420"/>
      <c r="E40" s="420"/>
      <c r="F40" s="420"/>
      <c r="G40" s="420"/>
      <c r="H40" s="420"/>
      <c r="I40" s="420"/>
      <c r="J40" s="420"/>
      <c r="K40" s="420"/>
      <c r="L40" s="420"/>
      <c r="M40" s="421"/>
      <c r="N40" s="128"/>
      <c r="O40" s="128"/>
      <c r="P40" s="108"/>
      <c r="Q40" s="108"/>
      <c r="R40" s="108"/>
    </row>
    <row r="41" spans="1:18" s="79" customFormat="1" ht="16.8" thickBot="1">
      <c r="A41" s="128"/>
      <c r="B41" s="422"/>
      <c r="C41" s="423"/>
      <c r="D41" s="423"/>
      <c r="E41" s="423"/>
      <c r="F41" s="423"/>
      <c r="G41" s="423"/>
      <c r="H41" s="423"/>
      <c r="I41" s="423"/>
      <c r="J41" s="423"/>
      <c r="K41" s="423"/>
      <c r="L41" s="423"/>
      <c r="M41" s="424"/>
      <c r="N41" s="128"/>
      <c r="O41" s="128"/>
      <c r="P41" s="108"/>
      <c r="Q41" s="108"/>
      <c r="R41" s="108"/>
    </row>
    <row r="42" spans="1:18" s="79" customFormat="1" ht="32.4" customHeight="1" thickBot="1">
      <c r="A42" s="128"/>
      <c r="B42" s="428"/>
      <c r="C42" s="429"/>
      <c r="D42" s="167" t="s">
        <v>39</v>
      </c>
      <c r="E42" s="413"/>
      <c r="F42" s="414"/>
      <c r="G42" s="414"/>
      <c r="H42" s="414"/>
      <c r="I42" s="414"/>
      <c r="J42" s="414"/>
      <c r="K42" s="414"/>
      <c r="L42" s="414"/>
      <c r="M42" s="415"/>
      <c r="N42" s="128"/>
      <c r="O42" s="128"/>
      <c r="P42" s="108"/>
      <c r="Q42" s="108"/>
      <c r="R42" s="108"/>
    </row>
    <row r="43" spans="1:18" s="79" customFormat="1" ht="43.95" customHeight="1" thickBot="1">
      <c r="A43" s="128"/>
      <c r="B43" s="331">
        <v>25</v>
      </c>
      <c r="C43" s="332" t="s">
        <v>194</v>
      </c>
      <c r="D43" s="111" t="s">
        <v>362</v>
      </c>
      <c r="E43" s="106" t="s">
        <v>35</v>
      </c>
      <c r="F43" s="425"/>
      <c r="G43" s="426"/>
      <c r="H43" s="426"/>
      <c r="I43" s="426"/>
      <c r="J43" s="426"/>
      <c r="K43" s="426"/>
      <c r="L43" s="426"/>
      <c r="M43" s="427"/>
      <c r="N43" s="128"/>
      <c r="O43" s="128"/>
      <c r="P43" s="108"/>
      <c r="Q43" s="108"/>
      <c r="R43" s="108"/>
    </row>
    <row r="44" spans="1:18" s="79" customFormat="1" ht="22.5" customHeight="1" thickBot="1">
      <c r="A44" s="128"/>
      <c r="B44" s="331">
        <v>26</v>
      </c>
      <c r="C44" s="332" t="s">
        <v>194</v>
      </c>
      <c r="D44" s="111" t="s">
        <v>203</v>
      </c>
      <c r="E44" s="106" t="s">
        <v>35</v>
      </c>
      <c r="F44" s="331">
        <v>48</v>
      </c>
      <c r="G44" s="331">
        <v>2.65</v>
      </c>
      <c r="H44" s="331" t="s">
        <v>15</v>
      </c>
      <c r="I44" s="331">
        <v>0.35</v>
      </c>
      <c r="J44" s="331" t="s">
        <v>35</v>
      </c>
      <c r="K44" s="344">
        <f>I44*G44*F44</f>
        <v>44.519999999999996</v>
      </c>
      <c r="L44" s="341"/>
      <c r="M44" s="331"/>
      <c r="N44" s="128"/>
      <c r="O44" s="128"/>
      <c r="P44" s="108"/>
      <c r="Q44" s="108"/>
      <c r="R44" s="108"/>
    </row>
    <row r="45" spans="1:18" s="79" customFormat="1" ht="16.8" thickBot="1">
      <c r="A45" s="128"/>
      <c r="B45" s="331">
        <v>27</v>
      </c>
      <c r="C45" s="332" t="s">
        <v>194</v>
      </c>
      <c r="D45" s="111" t="s">
        <v>204</v>
      </c>
      <c r="E45" s="106" t="s">
        <v>35</v>
      </c>
      <c r="F45" s="331">
        <v>48</v>
      </c>
      <c r="G45" s="331">
        <v>2.9</v>
      </c>
      <c r="H45" s="331" t="s">
        <v>15</v>
      </c>
      <c r="I45" s="331">
        <v>0.35</v>
      </c>
      <c r="J45" s="331" t="s">
        <v>35</v>
      </c>
      <c r="K45" s="344">
        <f>I45*G45*F45</f>
        <v>48.72</v>
      </c>
      <c r="L45" s="341"/>
      <c r="M45" s="331"/>
      <c r="N45" s="128"/>
      <c r="O45" s="128"/>
      <c r="P45" s="108"/>
      <c r="Q45" s="108"/>
      <c r="R45" s="108"/>
    </row>
    <row r="46" spans="1:18" s="79" customFormat="1" ht="16.8" thickBot="1">
      <c r="A46" s="128"/>
      <c r="B46" s="331">
        <v>28</v>
      </c>
      <c r="C46" s="332" t="s">
        <v>194</v>
      </c>
      <c r="D46" s="176" t="s">
        <v>205</v>
      </c>
      <c r="E46" s="106" t="s">
        <v>35</v>
      </c>
      <c r="F46" s="331">
        <v>48</v>
      </c>
      <c r="G46" s="331">
        <v>2.9</v>
      </c>
      <c r="H46" s="331" t="s">
        <v>15</v>
      </c>
      <c r="I46" s="332" t="s">
        <v>107</v>
      </c>
      <c r="J46" s="331" t="s">
        <v>35</v>
      </c>
      <c r="K46" s="344">
        <f>I46*G46*F46</f>
        <v>41.76</v>
      </c>
      <c r="L46" s="344">
        <f>SUM(K44:K46)</f>
        <v>135</v>
      </c>
      <c r="M46" s="331"/>
      <c r="N46" s="128"/>
      <c r="O46" s="128"/>
      <c r="P46" s="108"/>
      <c r="Q46" s="108"/>
      <c r="R46" s="108"/>
    </row>
    <row r="47" spans="1:18" s="79" customFormat="1" ht="33" thickBot="1">
      <c r="A47" s="128"/>
      <c r="B47" s="331">
        <v>29</v>
      </c>
      <c r="C47" s="332" t="s">
        <v>195</v>
      </c>
      <c r="D47" s="111" t="s">
        <v>197</v>
      </c>
      <c r="E47" s="177" t="s">
        <v>35</v>
      </c>
      <c r="F47" s="416"/>
      <c r="G47" s="417"/>
      <c r="H47" s="417"/>
      <c r="I47" s="417"/>
      <c r="J47" s="417"/>
      <c r="K47" s="417"/>
      <c r="L47" s="417"/>
      <c r="M47" s="418"/>
      <c r="N47" s="128"/>
      <c r="O47" s="128"/>
      <c r="P47" s="108"/>
      <c r="Q47" s="108"/>
      <c r="R47" s="108"/>
    </row>
    <row r="48" spans="1:18" s="79" customFormat="1" ht="23.25" customHeight="1" thickBot="1">
      <c r="A48" s="128"/>
      <c r="B48" s="331">
        <v>30</v>
      </c>
      <c r="C48" s="332" t="s">
        <v>195</v>
      </c>
      <c r="D48" s="111" t="s">
        <v>198</v>
      </c>
      <c r="E48" s="106" t="s">
        <v>35</v>
      </c>
      <c r="F48" s="331">
        <v>6</v>
      </c>
      <c r="G48" s="341">
        <v>13.66</v>
      </c>
      <c r="H48" s="331">
        <v>0.4</v>
      </c>
      <c r="I48" s="331">
        <v>0.35</v>
      </c>
      <c r="J48" s="331" t="s">
        <v>35</v>
      </c>
      <c r="K48" s="344">
        <f>(2*H48+I48)*F48*G48</f>
        <v>94.253999999999991</v>
      </c>
      <c r="L48" s="331"/>
      <c r="M48" s="377"/>
      <c r="N48" s="128"/>
      <c r="O48" s="128"/>
      <c r="P48" s="108"/>
      <c r="Q48" s="108"/>
      <c r="R48" s="108"/>
    </row>
    <row r="49" spans="1:18" s="79" customFormat="1" ht="21" customHeight="1" thickBot="1">
      <c r="A49" s="128"/>
      <c r="B49" s="331">
        <v>31</v>
      </c>
      <c r="C49" s="332" t="s">
        <v>195</v>
      </c>
      <c r="D49" s="111" t="s">
        <v>199</v>
      </c>
      <c r="E49" s="106" t="s">
        <v>35</v>
      </c>
      <c r="F49" s="331">
        <v>3</v>
      </c>
      <c r="G49" s="341">
        <v>13.66</v>
      </c>
      <c r="H49" s="331">
        <v>0.3</v>
      </c>
      <c r="I49" s="331">
        <v>0.3</v>
      </c>
      <c r="J49" s="331" t="s">
        <v>35</v>
      </c>
      <c r="K49" s="379">
        <f>(2*H49+I49)*F49*G49</f>
        <v>36.881999999999998</v>
      </c>
      <c r="L49" s="331"/>
      <c r="M49" s="331"/>
      <c r="N49" s="128"/>
      <c r="O49" s="128"/>
      <c r="P49" s="108"/>
      <c r="Q49" s="108"/>
      <c r="R49" s="108"/>
    </row>
    <row r="50" spans="1:18" s="79" customFormat="1" ht="19.5" customHeight="1" thickBot="1">
      <c r="A50" s="128"/>
      <c r="B50" s="331">
        <v>32</v>
      </c>
      <c r="C50" s="332" t="s">
        <v>195</v>
      </c>
      <c r="D50" s="111" t="s">
        <v>200</v>
      </c>
      <c r="E50" s="106" t="s">
        <v>35</v>
      </c>
      <c r="F50" s="331">
        <v>3</v>
      </c>
      <c r="G50" s="341">
        <v>10.45</v>
      </c>
      <c r="H50" s="331">
        <v>0.4</v>
      </c>
      <c r="I50" s="331">
        <v>0.35</v>
      </c>
      <c r="J50" s="331" t="s">
        <v>35</v>
      </c>
      <c r="K50" s="344">
        <f>(2*H50+I50)*F50*G50</f>
        <v>36.052499999999995</v>
      </c>
      <c r="L50" s="331"/>
      <c r="M50" s="377"/>
      <c r="N50" s="128"/>
      <c r="O50" s="128"/>
      <c r="P50" s="108"/>
      <c r="Q50" s="108"/>
      <c r="R50" s="108"/>
    </row>
    <row r="51" spans="1:18" s="79" customFormat="1" ht="30.75" customHeight="1" thickBot="1">
      <c r="A51" s="128"/>
      <c r="B51" s="331">
        <v>33</v>
      </c>
      <c r="C51" s="332" t="s">
        <v>195</v>
      </c>
      <c r="D51" s="111" t="s">
        <v>201</v>
      </c>
      <c r="E51" s="106" t="s">
        <v>35</v>
      </c>
      <c r="F51" s="331">
        <v>3</v>
      </c>
      <c r="G51" s="341">
        <v>10.45</v>
      </c>
      <c r="H51" s="331">
        <v>0.3</v>
      </c>
      <c r="I51" s="331">
        <v>0.3</v>
      </c>
      <c r="J51" s="331" t="s">
        <v>35</v>
      </c>
      <c r="K51" s="344">
        <f>(2*H51+I51)*F51*G51</f>
        <v>28.214999999999996</v>
      </c>
      <c r="L51" s="331"/>
      <c r="M51" s="331"/>
      <c r="N51" s="128"/>
      <c r="O51" s="128"/>
      <c r="P51" s="108"/>
      <c r="Q51" s="108"/>
      <c r="R51" s="108"/>
    </row>
    <row r="52" spans="1:18" s="79" customFormat="1" ht="16.8" thickBot="1">
      <c r="A52" s="128"/>
      <c r="B52" s="331">
        <v>34</v>
      </c>
      <c r="C52" s="332" t="s">
        <v>195</v>
      </c>
      <c r="D52" s="111" t="s">
        <v>196</v>
      </c>
      <c r="E52" s="106" t="s">
        <v>35</v>
      </c>
      <c r="F52" s="331">
        <v>1</v>
      </c>
      <c r="G52" s="380">
        <v>1.87</v>
      </c>
      <c r="H52" s="331">
        <v>0.4</v>
      </c>
      <c r="I52" s="331">
        <v>0.35</v>
      </c>
      <c r="J52" s="331" t="s">
        <v>35</v>
      </c>
      <c r="K52" s="344">
        <f>(2*H52+I52)*F52*G52</f>
        <v>2.1505000000000001</v>
      </c>
      <c r="L52" s="344">
        <f>SUM(K48:K52)</f>
        <v>197.55399999999997</v>
      </c>
      <c r="M52" s="331"/>
      <c r="N52" s="128"/>
      <c r="O52" s="128"/>
      <c r="P52" s="108"/>
      <c r="Q52" s="108"/>
      <c r="R52" s="108"/>
    </row>
    <row r="53" spans="1:18" s="79" customFormat="1" ht="33" thickBot="1">
      <c r="A53" s="128"/>
      <c r="B53" s="331">
        <v>35</v>
      </c>
      <c r="C53" s="332" t="s">
        <v>25</v>
      </c>
      <c r="D53" s="111" t="s">
        <v>23</v>
      </c>
      <c r="E53" s="106" t="s">
        <v>35</v>
      </c>
      <c r="F53" s="416"/>
      <c r="G53" s="417"/>
      <c r="H53" s="417"/>
      <c r="I53" s="417"/>
      <c r="J53" s="417"/>
      <c r="K53" s="417"/>
      <c r="L53" s="417"/>
      <c r="M53" s="418"/>
      <c r="N53" s="128"/>
      <c r="O53" s="128"/>
      <c r="P53" s="108"/>
      <c r="Q53" s="108"/>
      <c r="R53" s="108"/>
    </row>
    <row r="54" spans="1:18" s="79" customFormat="1" ht="18" customHeight="1" thickBot="1">
      <c r="A54" s="128"/>
      <c r="B54" s="331">
        <v>36</v>
      </c>
      <c r="C54" s="332" t="s">
        <v>25</v>
      </c>
      <c r="D54" s="111" t="s">
        <v>202</v>
      </c>
      <c r="E54" s="106" t="s">
        <v>35</v>
      </c>
      <c r="F54" s="331">
        <v>14</v>
      </c>
      <c r="G54" s="331">
        <v>2.65</v>
      </c>
      <c r="H54" s="331" t="s">
        <v>15</v>
      </c>
      <c r="I54" s="331">
        <v>0.35</v>
      </c>
      <c r="J54" s="331" t="s">
        <v>35</v>
      </c>
      <c r="K54" s="344">
        <f t="shared" ref="K54:K59" si="1">I54*G54*F54</f>
        <v>12.984999999999998</v>
      </c>
      <c r="L54" s="352"/>
      <c r="M54" s="331"/>
      <c r="N54" s="128"/>
      <c r="O54" s="128"/>
      <c r="P54" s="108"/>
      <c r="Q54" s="108"/>
      <c r="R54" s="108"/>
    </row>
    <row r="55" spans="1:18" s="79" customFormat="1" ht="24.75" customHeight="1" thickBot="1">
      <c r="A55" s="128"/>
      <c r="B55" s="331">
        <v>37</v>
      </c>
      <c r="C55" s="332" t="s">
        <v>25</v>
      </c>
      <c r="D55" s="111" t="s">
        <v>206</v>
      </c>
      <c r="E55" s="106" t="s">
        <v>35</v>
      </c>
      <c r="F55" s="331">
        <v>14</v>
      </c>
      <c r="G55" s="331">
        <v>2.9</v>
      </c>
      <c r="H55" s="331" t="s">
        <v>15</v>
      </c>
      <c r="I55" s="331">
        <v>0.35</v>
      </c>
      <c r="J55" s="331" t="s">
        <v>35</v>
      </c>
      <c r="K55" s="344">
        <f t="shared" si="1"/>
        <v>14.209999999999999</v>
      </c>
      <c r="L55" s="331"/>
      <c r="M55" s="331"/>
      <c r="N55" s="128"/>
      <c r="O55" s="128"/>
      <c r="P55" s="108"/>
      <c r="Q55" s="108"/>
      <c r="R55" s="108"/>
    </row>
    <row r="56" spans="1:18" s="79" customFormat="1" ht="21" customHeight="1" thickBot="1">
      <c r="A56" s="128"/>
      <c r="B56" s="331">
        <v>38</v>
      </c>
      <c r="C56" s="332" t="s">
        <v>25</v>
      </c>
      <c r="D56" s="111" t="s">
        <v>207</v>
      </c>
      <c r="E56" s="106" t="s">
        <v>35</v>
      </c>
      <c r="F56" s="331">
        <v>14</v>
      </c>
      <c r="G56" s="331">
        <v>2.9</v>
      </c>
      <c r="H56" s="331" t="s">
        <v>15</v>
      </c>
      <c r="I56" s="331">
        <v>0.3</v>
      </c>
      <c r="J56" s="331" t="s">
        <v>35</v>
      </c>
      <c r="K56" s="344">
        <f t="shared" si="1"/>
        <v>12.18</v>
      </c>
      <c r="L56" s="331"/>
      <c r="M56" s="331"/>
      <c r="N56" s="128"/>
      <c r="O56" s="128"/>
      <c r="P56" s="108"/>
      <c r="Q56" s="108"/>
      <c r="R56" s="108"/>
    </row>
    <row r="57" spans="1:18" s="79" customFormat="1" ht="19.5" customHeight="1" thickBot="1">
      <c r="A57" s="128"/>
      <c r="B57" s="331">
        <v>39</v>
      </c>
      <c r="C57" s="332" t="s">
        <v>25</v>
      </c>
      <c r="D57" s="178" t="s">
        <v>208</v>
      </c>
      <c r="E57" s="106" t="s">
        <v>35</v>
      </c>
      <c r="F57" s="333">
        <v>2</v>
      </c>
      <c r="G57" s="333">
        <v>24.26</v>
      </c>
      <c r="H57" s="331" t="s">
        <v>15</v>
      </c>
      <c r="I57" s="331">
        <v>0.4</v>
      </c>
      <c r="J57" s="331" t="s">
        <v>35</v>
      </c>
      <c r="K57" s="344">
        <f t="shared" si="1"/>
        <v>19.408000000000001</v>
      </c>
      <c r="L57" s="331"/>
      <c r="M57" s="331"/>
      <c r="N57" s="128"/>
      <c r="O57" s="128"/>
      <c r="P57" s="108"/>
      <c r="Q57" s="108"/>
      <c r="R57" s="108"/>
    </row>
    <row r="58" spans="1:18" s="79" customFormat="1" ht="21" customHeight="1" thickBot="1">
      <c r="A58" s="128"/>
      <c r="B58" s="331">
        <v>40</v>
      </c>
      <c r="C58" s="332" t="s">
        <v>25</v>
      </c>
      <c r="D58" s="178" t="s">
        <v>209</v>
      </c>
      <c r="E58" s="106" t="s">
        <v>35</v>
      </c>
      <c r="F58" s="333">
        <v>1</v>
      </c>
      <c r="G58" s="333">
        <v>24.26</v>
      </c>
      <c r="H58" s="331" t="s">
        <v>15</v>
      </c>
      <c r="I58" s="331">
        <v>0.4</v>
      </c>
      <c r="J58" s="331" t="s">
        <v>35</v>
      </c>
      <c r="K58" s="344">
        <f t="shared" si="1"/>
        <v>9.7040000000000006</v>
      </c>
      <c r="L58" s="331"/>
      <c r="M58" s="331"/>
      <c r="N58" s="128"/>
      <c r="O58" s="128"/>
      <c r="P58" s="108"/>
      <c r="Q58" s="108"/>
      <c r="R58" s="108"/>
    </row>
    <row r="59" spans="1:18" s="79" customFormat="1" ht="21" customHeight="1" thickBot="1">
      <c r="A59" s="128"/>
      <c r="B59" s="331">
        <v>41</v>
      </c>
      <c r="C59" s="332" t="s">
        <v>25</v>
      </c>
      <c r="D59" s="178" t="s">
        <v>210</v>
      </c>
      <c r="E59" s="106" t="s">
        <v>35</v>
      </c>
      <c r="F59" s="333">
        <v>3</v>
      </c>
      <c r="G59" s="333">
        <v>1.87</v>
      </c>
      <c r="H59" s="331" t="s">
        <v>15</v>
      </c>
      <c r="I59" s="331">
        <v>0.4</v>
      </c>
      <c r="J59" s="331" t="s">
        <v>35</v>
      </c>
      <c r="K59" s="344">
        <f t="shared" si="1"/>
        <v>2.2440000000000002</v>
      </c>
      <c r="L59" s="344">
        <f>SUM(K54:K59)</f>
        <v>70.730999999999995</v>
      </c>
      <c r="M59" s="331"/>
      <c r="N59" s="128"/>
      <c r="O59" s="128"/>
      <c r="P59" s="108"/>
      <c r="Q59" s="108"/>
      <c r="R59" s="108"/>
    </row>
    <row r="60" spans="1:18" s="79" customFormat="1">
      <c r="A60" s="128"/>
      <c r="B60" s="419"/>
      <c r="C60" s="420"/>
      <c r="D60" s="420"/>
      <c r="E60" s="420"/>
      <c r="F60" s="420"/>
      <c r="G60" s="420"/>
      <c r="H60" s="420"/>
      <c r="I60" s="420"/>
      <c r="J60" s="420"/>
      <c r="K60" s="420"/>
      <c r="L60" s="420"/>
      <c r="M60" s="421"/>
      <c r="N60" s="128"/>
      <c r="O60" s="128"/>
      <c r="P60" s="108"/>
      <c r="Q60" s="108"/>
      <c r="R60" s="108"/>
    </row>
    <row r="61" spans="1:18" s="79" customFormat="1" ht="16.8" thickBot="1">
      <c r="A61" s="128"/>
      <c r="B61" s="422"/>
      <c r="C61" s="423"/>
      <c r="D61" s="423"/>
      <c r="E61" s="423"/>
      <c r="F61" s="423"/>
      <c r="G61" s="423"/>
      <c r="H61" s="423"/>
      <c r="I61" s="423"/>
      <c r="J61" s="423"/>
      <c r="K61" s="423"/>
      <c r="L61" s="423"/>
      <c r="M61" s="424"/>
      <c r="N61" s="128"/>
      <c r="O61" s="128"/>
      <c r="P61" s="108"/>
      <c r="Q61" s="108"/>
      <c r="R61" s="108"/>
    </row>
    <row r="62" spans="1:18" s="79" customFormat="1" ht="31.2" customHeight="1" thickBot="1">
      <c r="A62" s="128"/>
      <c r="B62" s="413"/>
      <c r="C62" s="415"/>
      <c r="D62" s="168" t="s">
        <v>40</v>
      </c>
      <c r="E62" s="430"/>
      <c r="F62" s="431"/>
      <c r="G62" s="431"/>
      <c r="H62" s="431"/>
      <c r="I62" s="431"/>
      <c r="J62" s="431"/>
      <c r="K62" s="431"/>
      <c r="L62" s="431"/>
      <c r="M62" s="432"/>
      <c r="N62" s="128"/>
      <c r="O62" s="128"/>
      <c r="P62" s="108"/>
      <c r="Q62" s="108"/>
      <c r="R62" s="108"/>
    </row>
    <row r="63" spans="1:18" s="79" customFormat="1" ht="33" thickBot="1">
      <c r="A63" s="128"/>
      <c r="B63" s="331">
        <v>42</v>
      </c>
      <c r="C63" s="335" t="s">
        <v>334</v>
      </c>
      <c r="D63" s="179" t="s">
        <v>119</v>
      </c>
      <c r="E63" s="106" t="s">
        <v>26</v>
      </c>
      <c r="F63" s="106" t="s">
        <v>15</v>
      </c>
      <c r="G63" s="106" t="s">
        <v>15</v>
      </c>
      <c r="H63" s="106" t="s">
        <v>15</v>
      </c>
      <c r="I63" s="106" t="s">
        <v>15</v>
      </c>
      <c r="J63" s="331" t="s">
        <v>622</v>
      </c>
      <c r="K63" s="344">
        <f>SUM(لیستوفر!H94:I94)</f>
        <v>2399.6922000000009</v>
      </c>
      <c r="L63" s="331" t="s">
        <v>121</v>
      </c>
      <c r="M63" s="125"/>
      <c r="N63" s="128"/>
      <c r="O63" s="128"/>
      <c r="P63" s="108"/>
      <c r="Q63" s="108"/>
      <c r="R63" s="108"/>
    </row>
    <row r="64" spans="1:18" s="79" customFormat="1" ht="33" thickBot="1">
      <c r="A64" s="128"/>
      <c r="B64" s="331">
        <v>43</v>
      </c>
      <c r="C64" s="335" t="s">
        <v>335</v>
      </c>
      <c r="D64" s="180" t="s">
        <v>120</v>
      </c>
      <c r="E64" s="106" t="s">
        <v>26</v>
      </c>
      <c r="F64" s="106" t="s">
        <v>15</v>
      </c>
      <c r="G64" s="106" t="s">
        <v>15</v>
      </c>
      <c r="H64" s="106" t="s">
        <v>15</v>
      </c>
      <c r="I64" s="106" t="s">
        <v>15</v>
      </c>
      <c r="J64" s="331" t="s">
        <v>622</v>
      </c>
      <c r="K64" s="344">
        <f>SUM(لیستوفر!J94:L94)</f>
        <v>16176.2822</v>
      </c>
      <c r="L64" s="331" t="s">
        <v>121</v>
      </c>
      <c r="M64" s="125"/>
      <c r="N64" s="128"/>
      <c r="O64" s="128"/>
      <c r="P64" s="108"/>
      <c r="Q64" s="108"/>
      <c r="R64" s="108"/>
    </row>
    <row r="65" spans="1:18" s="79" customFormat="1" ht="33" thickBot="1">
      <c r="A65" s="128"/>
      <c r="B65" s="331">
        <v>44</v>
      </c>
      <c r="C65" s="335" t="s">
        <v>336</v>
      </c>
      <c r="D65" s="181" t="s">
        <v>24</v>
      </c>
      <c r="E65" s="106" t="s">
        <v>26</v>
      </c>
      <c r="F65" s="106" t="s">
        <v>15</v>
      </c>
      <c r="G65" s="106" t="s">
        <v>15</v>
      </c>
      <c r="H65" s="106" t="s">
        <v>15</v>
      </c>
      <c r="I65" s="106" t="s">
        <v>15</v>
      </c>
      <c r="J65" s="331" t="s">
        <v>622</v>
      </c>
      <c r="K65" s="344">
        <f>لیستوفر!H35+لیستوفر!I34+لیستوفر!J33</f>
        <v>3184.2121999999999</v>
      </c>
      <c r="L65" s="331" t="s">
        <v>121</v>
      </c>
      <c r="M65" s="125"/>
      <c r="N65" s="128"/>
      <c r="O65" s="128"/>
      <c r="P65" s="108"/>
      <c r="Q65" s="108"/>
      <c r="R65" s="108"/>
    </row>
    <row r="66" spans="1:18" s="79" customFormat="1">
      <c r="A66" s="128"/>
      <c r="B66" s="419"/>
      <c r="C66" s="420"/>
      <c r="D66" s="420"/>
      <c r="E66" s="420"/>
      <c r="F66" s="420"/>
      <c r="G66" s="420"/>
      <c r="H66" s="420"/>
      <c r="I66" s="420"/>
      <c r="J66" s="420"/>
      <c r="K66" s="420"/>
      <c r="L66" s="420"/>
      <c r="M66" s="421"/>
      <c r="N66" s="128"/>
      <c r="O66" s="128"/>
      <c r="P66" s="108"/>
      <c r="Q66" s="108"/>
      <c r="R66" s="108"/>
    </row>
    <row r="67" spans="1:18" s="79" customFormat="1" ht="16.8" thickBot="1">
      <c r="A67" s="128"/>
      <c r="B67" s="422"/>
      <c r="C67" s="423"/>
      <c r="D67" s="423"/>
      <c r="E67" s="423"/>
      <c r="F67" s="423"/>
      <c r="G67" s="423"/>
      <c r="H67" s="423"/>
      <c r="I67" s="423"/>
      <c r="J67" s="423"/>
      <c r="K67" s="423"/>
      <c r="L67" s="423"/>
      <c r="M67" s="424"/>
      <c r="N67" s="128"/>
      <c r="O67" s="128"/>
      <c r="P67" s="108"/>
      <c r="Q67" s="108"/>
      <c r="R67" s="108"/>
    </row>
    <row r="68" spans="1:18" s="79" customFormat="1" ht="30" customHeight="1" thickBot="1">
      <c r="A68" s="128"/>
      <c r="B68" s="413"/>
      <c r="C68" s="415"/>
      <c r="D68" s="166" t="s">
        <v>41</v>
      </c>
      <c r="E68" s="413"/>
      <c r="F68" s="414"/>
      <c r="G68" s="414"/>
      <c r="H68" s="414"/>
      <c r="I68" s="414"/>
      <c r="J68" s="414"/>
      <c r="K68" s="414"/>
      <c r="L68" s="414"/>
      <c r="M68" s="415"/>
      <c r="N68" s="128"/>
      <c r="O68" s="128"/>
      <c r="P68" s="108"/>
      <c r="Q68" s="108"/>
      <c r="R68" s="108"/>
    </row>
    <row r="69" spans="1:18" s="79" customFormat="1" ht="33" thickBot="1">
      <c r="A69" s="128"/>
      <c r="B69" s="331">
        <v>45</v>
      </c>
      <c r="C69" s="332" t="s">
        <v>30</v>
      </c>
      <c r="D69" s="111" t="s">
        <v>29</v>
      </c>
      <c r="E69" s="111" t="s">
        <v>11</v>
      </c>
      <c r="F69" s="416"/>
      <c r="G69" s="417"/>
      <c r="H69" s="417"/>
      <c r="I69" s="417"/>
      <c r="J69" s="417"/>
      <c r="K69" s="417"/>
      <c r="L69" s="417"/>
      <c r="M69" s="418"/>
      <c r="N69" s="128"/>
      <c r="O69" s="128"/>
      <c r="P69" s="108"/>
      <c r="Q69" s="108"/>
      <c r="R69" s="108"/>
    </row>
    <row r="70" spans="1:18" s="79" customFormat="1" ht="33" thickBot="1">
      <c r="A70" s="128"/>
      <c r="B70" s="331">
        <v>46</v>
      </c>
      <c r="C70" s="332" t="s">
        <v>30</v>
      </c>
      <c r="D70" s="111" t="s">
        <v>242</v>
      </c>
      <c r="E70" s="111" t="s">
        <v>11</v>
      </c>
      <c r="F70" s="337">
        <v>3</v>
      </c>
      <c r="G70" s="331">
        <v>10.25</v>
      </c>
      <c r="H70" s="331">
        <v>1.4</v>
      </c>
      <c r="I70" s="331">
        <v>0.1</v>
      </c>
      <c r="J70" s="356" t="s">
        <v>22</v>
      </c>
      <c r="K70" s="378">
        <f>I70*H70*G70*F70</f>
        <v>4.3049999999999997</v>
      </c>
      <c r="L70" s="341"/>
      <c r="M70" s="331"/>
      <c r="N70" s="128"/>
      <c r="O70" s="128"/>
      <c r="P70" s="108"/>
      <c r="Q70" s="108"/>
      <c r="R70" s="108"/>
    </row>
    <row r="71" spans="1:18" s="79" customFormat="1" ht="31.5" customHeight="1" thickBot="1">
      <c r="A71" s="128"/>
      <c r="B71" s="331">
        <v>47</v>
      </c>
      <c r="C71" s="332" t="s">
        <v>30</v>
      </c>
      <c r="D71" s="111" t="s">
        <v>243</v>
      </c>
      <c r="E71" s="182" t="s">
        <v>11</v>
      </c>
      <c r="F71" s="331">
        <v>1</v>
      </c>
      <c r="G71" s="331">
        <v>10.55</v>
      </c>
      <c r="H71" s="331">
        <v>1.4</v>
      </c>
      <c r="I71" s="331">
        <v>0.1</v>
      </c>
      <c r="J71" s="356" t="s">
        <v>22</v>
      </c>
      <c r="K71" s="344">
        <f>I71*H71*G71*F71</f>
        <v>1.4769999999999999</v>
      </c>
      <c r="L71" s="341"/>
      <c r="M71" s="331"/>
      <c r="N71" s="128"/>
      <c r="O71" s="128"/>
      <c r="P71" s="108"/>
      <c r="Q71" s="108"/>
      <c r="R71" s="108"/>
    </row>
    <row r="72" spans="1:18" s="79" customFormat="1" ht="34.5" customHeight="1" thickBot="1">
      <c r="A72" s="128"/>
      <c r="B72" s="331">
        <v>48</v>
      </c>
      <c r="C72" s="332" t="s">
        <v>30</v>
      </c>
      <c r="D72" s="111" t="s">
        <v>244</v>
      </c>
      <c r="E72" s="111" t="s">
        <v>11</v>
      </c>
      <c r="F72" s="331">
        <v>2</v>
      </c>
      <c r="G72" s="331">
        <v>8.9600000000000009</v>
      </c>
      <c r="H72" s="331">
        <v>1.4</v>
      </c>
      <c r="I72" s="331">
        <v>0.1</v>
      </c>
      <c r="J72" s="356" t="s">
        <v>22</v>
      </c>
      <c r="K72" s="344">
        <f>I72*H72*G72*F72</f>
        <v>2.5087999999999999</v>
      </c>
      <c r="L72" s="341"/>
      <c r="M72" s="331"/>
      <c r="N72" s="128"/>
      <c r="O72" s="128"/>
      <c r="P72" s="108"/>
      <c r="Q72" s="108"/>
      <c r="R72" s="108"/>
    </row>
    <row r="73" spans="1:18" s="79" customFormat="1" ht="19.5" customHeight="1" thickBot="1">
      <c r="A73" s="128"/>
      <c r="B73" s="331">
        <v>49</v>
      </c>
      <c r="C73" s="332" t="s">
        <v>30</v>
      </c>
      <c r="D73" s="111" t="s">
        <v>245</v>
      </c>
      <c r="E73" s="111" t="s">
        <v>11</v>
      </c>
      <c r="F73" s="331">
        <v>1</v>
      </c>
      <c r="G73" s="331">
        <v>9</v>
      </c>
      <c r="H73" s="331">
        <v>1.4</v>
      </c>
      <c r="I73" s="331">
        <v>0.1</v>
      </c>
      <c r="J73" s="356" t="s">
        <v>22</v>
      </c>
      <c r="K73" s="354">
        <f>I73*H73*G73*F73</f>
        <v>1.2599999999999998</v>
      </c>
      <c r="L73" s="368">
        <f>SUM(K70:K73)</f>
        <v>9.5508000000000006</v>
      </c>
      <c r="M73" s="331"/>
      <c r="N73" s="128"/>
      <c r="O73" s="128"/>
      <c r="P73" s="108"/>
      <c r="Q73" s="108"/>
      <c r="R73" s="108"/>
    </row>
    <row r="74" spans="1:18" s="79" customFormat="1" ht="30" customHeight="1" thickBot="1">
      <c r="A74" s="128"/>
      <c r="B74" s="331">
        <v>50</v>
      </c>
      <c r="C74" s="332" t="s">
        <v>28</v>
      </c>
      <c r="D74" s="111" t="s">
        <v>27</v>
      </c>
      <c r="E74" s="182" t="s">
        <v>11</v>
      </c>
      <c r="F74" s="416"/>
      <c r="G74" s="417"/>
      <c r="H74" s="417"/>
      <c r="I74" s="417"/>
      <c r="J74" s="417"/>
      <c r="K74" s="417"/>
      <c r="L74" s="417"/>
      <c r="M74" s="418"/>
      <c r="N74" s="128"/>
      <c r="O74" s="128"/>
      <c r="P74" s="108"/>
      <c r="Q74" s="108"/>
      <c r="R74" s="108"/>
    </row>
    <row r="75" spans="1:18" s="79" customFormat="1" ht="21" customHeight="1" thickBot="1">
      <c r="A75" s="128"/>
      <c r="B75" s="331">
        <v>51</v>
      </c>
      <c r="C75" s="332" t="s">
        <v>28</v>
      </c>
      <c r="D75" s="111" t="s">
        <v>246</v>
      </c>
      <c r="E75" s="182" t="s">
        <v>11</v>
      </c>
      <c r="F75" s="331">
        <v>3</v>
      </c>
      <c r="G75" s="331">
        <v>10.15</v>
      </c>
      <c r="H75" s="331">
        <v>1.2</v>
      </c>
      <c r="I75" s="331">
        <v>0.6</v>
      </c>
      <c r="J75" s="331" t="s">
        <v>22</v>
      </c>
      <c r="K75" s="344">
        <f t="shared" ref="K75:K98" si="2">I75*H75*G75*F75</f>
        <v>21.923999999999999</v>
      </c>
      <c r="L75" s="341"/>
      <c r="M75" s="331"/>
      <c r="N75" s="128"/>
      <c r="O75" s="128"/>
      <c r="P75" s="108"/>
      <c r="Q75" s="108"/>
      <c r="R75" s="108"/>
    </row>
    <row r="76" spans="1:18" s="78" customFormat="1" ht="18" customHeight="1" thickBot="1">
      <c r="A76" s="129"/>
      <c r="B76" s="331">
        <v>52</v>
      </c>
      <c r="C76" s="332" t="s">
        <v>28</v>
      </c>
      <c r="D76" s="111" t="s">
        <v>247</v>
      </c>
      <c r="E76" s="111" t="s">
        <v>11</v>
      </c>
      <c r="F76" s="331">
        <v>1</v>
      </c>
      <c r="G76" s="331">
        <v>10.45</v>
      </c>
      <c r="H76" s="331">
        <f>H75</f>
        <v>1.2</v>
      </c>
      <c r="I76" s="331">
        <v>0.6</v>
      </c>
      <c r="J76" s="331" t="s">
        <v>22</v>
      </c>
      <c r="K76" s="344">
        <f t="shared" si="2"/>
        <v>7.5239999999999991</v>
      </c>
      <c r="L76" s="341"/>
      <c r="M76" s="331"/>
      <c r="N76" s="129"/>
      <c r="O76" s="129"/>
      <c r="P76" s="110"/>
      <c r="Q76" s="110"/>
      <c r="R76" s="110"/>
    </row>
    <row r="77" spans="1:18" s="79" customFormat="1" ht="19.5" customHeight="1" thickBot="1">
      <c r="A77" s="128"/>
      <c r="B77" s="331">
        <v>53</v>
      </c>
      <c r="C77" s="332" t="s">
        <v>28</v>
      </c>
      <c r="D77" s="111" t="s">
        <v>248</v>
      </c>
      <c r="E77" s="111" t="s">
        <v>11</v>
      </c>
      <c r="F77" s="331">
        <v>2</v>
      </c>
      <c r="G77" s="331">
        <v>8.86</v>
      </c>
      <c r="H77" s="331">
        <f>H76</f>
        <v>1.2</v>
      </c>
      <c r="I77" s="331">
        <v>0.6</v>
      </c>
      <c r="J77" s="331" t="s">
        <v>22</v>
      </c>
      <c r="K77" s="344">
        <f t="shared" si="2"/>
        <v>12.758399999999998</v>
      </c>
      <c r="L77" s="341"/>
      <c r="M77" s="331"/>
      <c r="N77" s="128"/>
      <c r="O77" s="128"/>
      <c r="P77" s="108"/>
      <c r="Q77" s="108"/>
      <c r="R77" s="108"/>
    </row>
    <row r="78" spans="1:18" s="79" customFormat="1" ht="19.5" customHeight="1" thickBot="1">
      <c r="A78" s="128"/>
      <c r="B78" s="331">
        <v>54</v>
      </c>
      <c r="C78" s="332" t="s">
        <v>28</v>
      </c>
      <c r="D78" s="111" t="s">
        <v>249</v>
      </c>
      <c r="E78" s="111" t="s">
        <v>11</v>
      </c>
      <c r="F78" s="331">
        <v>1</v>
      </c>
      <c r="G78" s="331">
        <v>8.9</v>
      </c>
      <c r="H78" s="331">
        <v>1.2</v>
      </c>
      <c r="I78" s="331">
        <v>0.6</v>
      </c>
      <c r="J78" s="331" t="s">
        <v>22</v>
      </c>
      <c r="K78" s="344">
        <f t="shared" si="2"/>
        <v>6.4080000000000004</v>
      </c>
      <c r="L78" s="341"/>
      <c r="M78" s="331"/>
      <c r="N78" s="128"/>
      <c r="O78" s="128"/>
      <c r="P78" s="108"/>
      <c r="Q78" s="108"/>
      <c r="R78" s="108"/>
    </row>
    <row r="79" spans="1:18" s="79" customFormat="1" ht="18.75" customHeight="1" thickBot="1">
      <c r="A79" s="128"/>
      <c r="B79" s="331">
        <v>55</v>
      </c>
      <c r="C79" s="332" t="s">
        <v>28</v>
      </c>
      <c r="D79" s="111" t="s">
        <v>250</v>
      </c>
      <c r="E79" s="111" t="s">
        <v>11</v>
      </c>
      <c r="F79" s="331">
        <v>12</v>
      </c>
      <c r="G79" s="331">
        <v>2.9</v>
      </c>
      <c r="H79" s="331">
        <v>0.35</v>
      </c>
      <c r="I79" s="331">
        <v>0.35</v>
      </c>
      <c r="J79" s="331" t="s">
        <v>22</v>
      </c>
      <c r="K79" s="344">
        <f t="shared" si="2"/>
        <v>4.2629999999999999</v>
      </c>
      <c r="L79" s="341"/>
      <c r="M79" s="377"/>
      <c r="N79" s="128"/>
      <c r="O79" s="128"/>
      <c r="P79" s="108"/>
      <c r="Q79" s="108"/>
      <c r="R79" s="108"/>
    </row>
    <row r="80" spans="1:18" s="79" customFormat="1" ht="19.5" customHeight="1" thickBot="1">
      <c r="A80" s="128"/>
      <c r="B80" s="331">
        <v>56</v>
      </c>
      <c r="C80" s="332" t="s">
        <v>28</v>
      </c>
      <c r="D80" s="111" t="s">
        <v>251</v>
      </c>
      <c r="E80" s="111" t="s">
        <v>11</v>
      </c>
      <c r="F80" s="331">
        <v>6</v>
      </c>
      <c r="G80" s="331">
        <v>2.9</v>
      </c>
      <c r="H80" s="331">
        <v>0.3</v>
      </c>
      <c r="I80" s="331">
        <v>0.3</v>
      </c>
      <c r="J80" s="331" t="s">
        <v>22</v>
      </c>
      <c r="K80" s="344">
        <f t="shared" si="2"/>
        <v>1.5660000000000001</v>
      </c>
      <c r="L80" s="341"/>
      <c r="M80" s="331"/>
      <c r="N80" s="128"/>
      <c r="O80" s="128"/>
      <c r="P80" s="108"/>
      <c r="Q80" s="108"/>
      <c r="R80" s="108"/>
    </row>
    <row r="81" spans="1:18" s="79" customFormat="1" ht="20.25" customHeight="1" thickBot="1">
      <c r="A81" s="128"/>
      <c r="B81" s="331">
        <v>57</v>
      </c>
      <c r="C81" s="332" t="s">
        <v>28</v>
      </c>
      <c r="D81" s="111" t="s">
        <v>252</v>
      </c>
      <c r="E81" s="111" t="s">
        <v>11</v>
      </c>
      <c r="F81" s="331">
        <v>6</v>
      </c>
      <c r="G81" s="331">
        <v>2.9</v>
      </c>
      <c r="H81" s="331">
        <v>0.35</v>
      </c>
      <c r="I81" s="331">
        <v>0.35</v>
      </c>
      <c r="J81" s="331" t="s">
        <v>22</v>
      </c>
      <c r="K81" s="344">
        <f t="shared" si="2"/>
        <v>2.1315</v>
      </c>
      <c r="L81" s="341"/>
      <c r="M81" s="331"/>
      <c r="N81" s="128"/>
      <c r="O81" s="128"/>
      <c r="P81" s="108"/>
      <c r="Q81" s="108"/>
      <c r="R81" s="108"/>
    </row>
    <row r="82" spans="1:18" s="79" customFormat="1" ht="20.25" customHeight="1" thickBot="1">
      <c r="A82" s="128"/>
      <c r="B82" s="331">
        <v>58</v>
      </c>
      <c r="C82" s="332" t="s">
        <v>28</v>
      </c>
      <c r="D82" s="111" t="s">
        <v>253</v>
      </c>
      <c r="E82" s="111" t="s">
        <v>11</v>
      </c>
      <c r="F82" s="331">
        <v>3</v>
      </c>
      <c r="G82" s="331">
        <v>2.9</v>
      </c>
      <c r="H82" s="331">
        <v>0.3</v>
      </c>
      <c r="I82" s="331">
        <v>0.3</v>
      </c>
      <c r="J82" s="331" t="s">
        <v>22</v>
      </c>
      <c r="K82" s="344">
        <f t="shared" si="2"/>
        <v>0.78300000000000003</v>
      </c>
      <c r="L82" s="341"/>
      <c r="M82" s="377"/>
      <c r="N82" s="128"/>
      <c r="O82" s="128"/>
      <c r="P82" s="108"/>
      <c r="Q82" s="108"/>
      <c r="R82" s="108"/>
    </row>
    <row r="83" spans="1:18" s="79" customFormat="1" ht="19.5" customHeight="1" thickBot="1">
      <c r="A83" s="128"/>
      <c r="B83" s="331">
        <v>59</v>
      </c>
      <c r="C83" s="332" t="s">
        <v>28</v>
      </c>
      <c r="D83" s="111" t="s">
        <v>254</v>
      </c>
      <c r="E83" s="111" t="s">
        <v>11</v>
      </c>
      <c r="F83" s="331">
        <v>4</v>
      </c>
      <c r="G83" s="331">
        <v>2.9</v>
      </c>
      <c r="H83" s="331">
        <v>0.35</v>
      </c>
      <c r="I83" s="331">
        <v>0.35</v>
      </c>
      <c r="J83" s="331" t="s">
        <v>22</v>
      </c>
      <c r="K83" s="344">
        <f t="shared" si="2"/>
        <v>1.4209999999999998</v>
      </c>
      <c r="L83" s="341"/>
      <c r="M83" s="331"/>
      <c r="N83" s="128"/>
      <c r="O83" s="128"/>
      <c r="P83" s="108"/>
      <c r="Q83" s="108"/>
      <c r="R83" s="108"/>
    </row>
    <row r="84" spans="1:18" s="79" customFormat="1" ht="18" customHeight="1" thickBot="1">
      <c r="A84" s="128"/>
      <c r="B84" s="331">
        <v>60</v>
      </c>
      <c r="C84" s="332" t="s">
        <v>28</v>
      </c>
      <c r="D84" s="111" t="s">
        <v>255</v>
      </c>
      <c r="E84" s="111" t="s">
        <v>11</v>
      </c>
      <c r="F84" s="331">
        <v>2</v>
      </c>
      <c r="G84" s="331">
        <v>2.9</v>
      </c>
      <c r="H84" s="331">
        <v>0.3</v>
      </c>
      <c r="I84" s="331">
        <v>0.3</v>
      </c>
      <c r="J84" s="331" t="s">
        <v>22</v>
      </c>
      <c r="K84" s="344">
        <f t="shared" si="2"/>
        <v>0.52200000000000002</v>
      </c>
      <c r="L84" s="341"/>
      <c r="M84" s="377"/>
      <c r="N84" s="128"/>
      <c r="O84" s="128"/>
      <c r="P84" s="108"/>
      <c r="Q84" s="108"/>
      <c r="R84" s="108"/>
    </row>
    <row r="85" spans="1:18" s="79" customFormat="1" ht="33" thickBot="1">
      <c r="A85" s="128"/>
      <c r="B85" s="331">
        <v>61</v>
      </c>
      <c r="C85" s="332" t="s">
        <v>28</v>
      </c>
      <c r="D85" s="111" t="s">
        <v>256</v>
      </c>
      <c r="E85" s="111" t="s">
        <v>11</v>
      </c>
      <c r="F85" s="331">
        <v>2</v>
      </c>
      <c r="G85" s="331">
        <v>2.9</v>
      </c>
      <c r="H85" s="331">
        <v>0.35</v>
      </c>
      <c r="I85" s="331">
        <v>0.35</v>
      </c>
      <c r="J85" s="331" t="s">
        <v>22</v>
      </c>
      <c r="K85" s="344">
        <f t="shared" si="2"/>
        <v>0.71049999999999991</v>
      </c>
      <c r="L85" s="341"/>
      <c r="M85" s="331"/>
      <c r="N85" s="128"/>
      <c r="O85" s="128"/>
      <c r="P85" s="108"/>
      <c r="Q85" s="108"/>
      <c r="R85" s="108"/>
    </row>
    <row r="86" spans="1:18" s="79" customFormat="1" ht="21" customHeight="1" thickBot="1">
      <c r="A86" s="128"/>
      <c r="B86" s="331">
        <v>62</v>
      </c>
      <c r="C86" s="332" t="s">
        <v>28</v>
      </c>
      <c r="D86" s="111" t="s">
        <v>257</v>
      </c>
      <c r="E86" s="111" t="s">
        <v>11</v>
      </c>
      <c r="F86" s="331">
        <v>1</v>
      </c>
      <c r="G86" s="331">
        <v>2.9</v>
      </c>
      <c r="H86" s="331">
        <v>0.3</v>
      </c>
      <c r="I86" s="331">
        <v>0.35</v>
      </c>
      <c r="J86" s="331" t="s">
        <v>22</v>
      </c>
      <c r="K86" s="344">
        <f t="shared" si="2"/>
        <v>0.30449999999999999</v>
      </c>
      <c r="L86" s="341"/>
      <c r="M86" s="377"/>
      <c r="N86" s="128"/>
      <c r="O86" s="128"/>
      <c r="P86" s="108"/>
      <c r="Q86" s="108"/>
      <c r="R86" s="108"/>
    </row>
    <row r="87" spans="1:18" s="79" customFormat="1" ht="18" customHeight="1" thickBot="1">
      <c r="A87" s="128"/>
      <c r="B87" s="331">
        <v>63</v>
      </c>
      <c r="C87" s="332" t="s">
        <v>28</v>
      </c>
      <c r="D87" s="111" t="s">
        <v>258</v>
      </c>
      <c r="E87" s="111" t="s">
        <v>11</v>
      </c>
      <c r="F87" s="331">
        <v>2</v>
      </c>
      <c r="G87" s="331">
        <v>13.66</v>
      </c>
      <c r="H87" s="331">
        <v>0.35</v>
      </c>
      <c r="I87" s="331">
        <v>0.4</v>
      </c>
      <c r="J87" s="331" t="s">
        <v>22</v>
      </c>
      <c r="K87" s="331">
        <f t="shared" si="2"/>
        <v>3.8247999999999998</v>
      </c>
      <c r="L87" s="331"/>
      <c r="M87" s="331"/>
      <c r="N87" s="128"/>
      <c r="O87" s="128"/>
      <c r="P87" s="108"/>
      <c r="Q87" s="108"/>
      <c r="R87" s="108"/>
    </row>
    <row r="88" spans="1:18" s="79" customFormat="1" ht="19.5" customHeight="1" thickBot="1">
      <c r="A88" s="128"/>
      <c r="B88" s="331">
        <v>64</v>
      </c>
      <c r="C88" s="332" t="s">
        <v>28</v>
      </c>
      <c r="D88" s="111" t="s">
        <v>259</v>
      </c>
      <c r="E88" s="111" t="s">
        <v>11</v>
      </c>
      <c r="F88" s="331">
        <v>1</v>
      </c>
      <c r="G88" s="331">
        <v>13.66</v>
      </c>
      <c r="H88" s="331">
        <v>0.3</v>
      </c>
      <c r="I88" s="331">
        <v>0.3</v>
      </c>
      <c r="J88" s="331" t="s">
        <v>22</v>
      </c>
      <c r="K88" s="331">
        <f t="shared" si="2"/>
        <v>1.2294</v>
      </c>
      <c r="L88" s="331"/>
      <c r="M88" s="331"/>
      <c r="N88" s="128"/>
      <c r="O88" s="128"/>
      <c r="P88" s="108"/>
      <c r="Q88" s="108"/>
      <c r="R88" s="108"/>
    </row>
    <row r="89" spans="1:18" s="79" customFormat="1" ht="19.5" customHeight="1" thickBot="1">
      <c r="A89" s="128"/>
      <c r="B89" s="331">
        <v>65</v>
      </c>
      <c r="C89" s="332" t="s">
        <v>28</v>
      </c>
      <c r="D89" s="111" t="s">
        <v>260</v>
      </c>
      <c r="E89" s="111" t="s">
        <v>11</v>
      </c>
      <c r="F89" s="331">
        <v>2</v>
      </c>
      <c r="G89" s="331">
        <v>13.68</v>
      </c>
      <c r="H89" s="331">
        <v>0.35</v>
      </c>
      <c r="I89" s="331">
        <v>0.4</v>
      </c>
      <c r="J89" s="331" t="s">
        <v>22</v>
      </c>
      <c r="K89" s="331">
        <f t="shared" si="2"/>
        <v>3.8303999999999996</v>
      </c>
      <c r="L89" s="331"/>
      <c r="M89" s="331"/>
      <c r="N89" s="128"/>
      <c r="O89" s="128"/>
      <c r="P89" s="108"/>
      <c r="Q89" s="108"/>
      <c r="R89" s="108"/>
    </row>
    <row r="90" spans="1:18" s="79" customFormat="1" ht="20.25" customHeight="1" thickBot="1">
      <c r="A90" s="128"/>
      <c r="B90" s="331">
        <v>66</v>
      </c>
      <c r="C90" s="332" t="s">
        <v>28</v>
      </c>
      <c r="D90" s="111" t="s">
        <v>263</v>
      </c>
      <c r="E90" s="111" t="s">
        <v>11</v>
      </c>
      <c r="F90" s="331">
        <v>1</v>
      </c>
      <c r="G90" s="331">
        <v>13.68</v>
      </c>
      <c r="H90" s="331">
        <v>0.3</v>
      </c>
      <c r="I90" s="331">
        <v>0.3</v>
      </c>
      <c r="J90" s="331" t="s">
        <v>22</v>
      </c>
      <c r="K90" s="331">
        <f t="shared" si="2"/>
        <v>1.2311999999999999</v>
      </c>
      <c r="L90" s="331"/>
      <c r="M90" s="331"/>
      <c r="N90" s="128"/>
      <c r="O90" s="128"/>
      <c r="P90" s="108"/>
      <c r="Q90" s="108"/>
      <c r="R90" s="108"/>
    </row>
    <row r="91" spans="1:18" s="79" customFormat="1" ht="19.5" customHeight="1" thickBot="1">
      <c r="A91" s="128"/>
      <c r="B91" s="331">
        <v>67</v>
      </c>
      <c r="C91" s="332" t="s">
        <v>28</v>
      </c>
      <c r="D91" s="111" t="s">
        <v>261</v>
      </c>
      <c r="E91" s="111" t="s">
        <v>11</v>
      </c>
      <c r="F91" s="331">
        <v>2</v>
      </c>
      <c r="G91" s="331">
        <v>9.01</v>
      </c>
      <c r="H91" s="331">
        <v>0.35</v>
      </c>
      <c r="I91" s="331">
        <v>0.4</v>
      </c>
      <c r="J91" s="331" t="s">
        <v>22</v>
      </c>
      <c r="K91" s="331">
        <f t="shared" si="2"/>
        <v>2.5227999999999997</v>
      </c>
      <c r="L91" s="331"/>
      <c r="M91" s="331"/>
      <c r="N91" s="128"/>
      <c r="O91" s="128"/>
      <c r="P91" s="108"/>
      <c r="Q91" s="108"/>
      <c r="R91" s="108"/>
    </row>
    <row r="92" spans="1:18" s="79" customFormat="1" ht="19.5" customHeight="1" thickBot="1">
      <c r="A92" s="128"/>
      <c r="B92" s="331">
        <v>68</v>
      </c>
      <c r="C92" s="332" t="s">
        <v>28</v>
      </c>
      <c r="D92" s="111" t="s">
        <v>262</v>
      </c>
      <c r="E92" s="111" t="s">
        <v>11</v>
      </c>
      <c r="F92" s="331">
        <v>1</v>
      </c>
      <c r="G92" s="331">
        <v>9.01</v>
      </c>
      <c r="H92" s="331">
        <v>0.3</v>
      </c>
      <c r="I92" s="331">
        <v>0.3</v>
      </c>
      <c r="J92" s="331" t="s">
        <v>22</v>
      </c>
      <c r="K92" s="331">
        <f t="shared" si="2"/>
        <v>0.81089999999999995</v>
      </c>
      <c r="L92" s="331"/>
      <c r="M92" s="331"/>
      <c r="N92" s="128"/>
      <c r="O92" s="128"/>
      <c r="P92" s="108"/>
      <c r="Q92" s="108"/>
      <c r="R92" s="108"/>
    </row>
    <row r="93" spans="1:18" s="79" customFormat="1" ht="18.75" customHeight="1" thickBot="1">
      <c r="A93" s="128"/>
      <c r="B93" s="331">
        <v>69</v>
      </c>
      <c r="C93" s="332" t="s">
        <v>28</v>
      </c>
      <c r="D93" s="111" t="s">
        <v>264</v>
      </c>
      <c r="E93" s="111" t="s">
        <v>11</v>
      </c>
      <c r="F93" s="331">
        <v>2</v>
      </c>
      <c r="G93" s="331">
        <v>9.01</v>
      </c>
      <c r="H93" s="331">
        <v>0.35</v>
      </c>
      <c r="I93" s="331">
        <v>0.4</v>
      </c>
      <c r="J93" s="331" t="s">
        <v>22</v>
      </c>
      <c r="K93" s="331">
        <f t="shared" si="2"/>
        <v>2.5227999999999997</v>
      </c>
      <c r="L93" s="331"/>
      <c r="M93" s="331"/>
      <c r="N93" s="128"/>
      <c r="O93" s="128"/>
      <c r="P93" s="108"/>
      <c r="Q93" s="108"/>
      <c r="R93" s="108"/>
    </row>
    <row r="94" spans="1:18" s="79" customFormat="1" ht="25.5" customHeight="1" thickBot="1">
      <c r="A94" s="128"/>
      <c r="B94" s="331">
        <v>70</v>
      </c>
      <c r="C94" s="332" t="s">
        <v>28</v>
      </c>
      <c r="D94" s="111" t="s">
        <v>265</v>
      </c>
      <c r="E94" s="111" t="s">
        <v>11</v>
      </c>
      <c r="F94" s="331">
        <v>1</v>
      </c>
      <c r="G94" s="331">
        <v>9.01</v>
      </c>
      <c r="H94" s="331">
        <v>0.3</v>
      </c>
      <c r="I94" s="331">
        <v>0.3</v>
      </c>
      <c r="J94" s="331" t="s">
        <v>22</v>
      </c>
      <c r="K94" s="331">
        <f t="shared" si="2"/>
        <v>0.81089999999999995</v>
      </c>
      <c r="L94" s="331"/>
      <c r="M94" s="331"/>
      <c r="N94" s="128"/>
      <c r="O94" s="128"/>
      <c r="P94" s="108"/>
      <c r="Q94" s="108"/>
      <c r="R94" s="108"/>
    </row>
    <row r="95" spans="1:18" s="79" customFormat="1" ht="20.25" customHeight="1" thickBot="1">
      <c r="A95" s="128"/>
      <c r="B95" s="331">
        <v>71</v>
      </c>
      <c r="C95" s="332" t="s">
        <v>28</v>
      </c>
      <c r="D95" s="111" t="s">
        <v>266</v>
      </c>
      <c r="E95" s="111" t="s">
        <v>11</v>
      </c>
      <c r="F95" s="331">
        <v>2</v>
      </c>
      <c r="G95" s="331">
        <v>9.44</v>
      </c>
      <c r="H95" s="331">
        <v>0.35</v>
      </c>
      <c r="I95" s="331">
        <v>0.4</v>
      </c>
      <c r="J95" s="331" t="s">
        <v>22</v>
      </c>
      <c r="K95" s="331">
        <f t="shared" si="2"/>
        <v>2.6431999999999998</v>
      </c>
      <c r="L95" s="331"/>
      <c r="M95" s="331"/>
      <c r="N95" s="128"/>
      <c r="O95" s="128"/>
      <c r="P95" s="108"/>
      <c r="Q95" s="108"/>
      <c r="R95" s="108"/>
    </row>
    <row r="96" spans="1:18" s="79" customFormat="1" ht="21" customHeight="1" thickBot="1">
      <c r="A96" s="128"/>
      <c r="B96" s="331">
        <v>72</v>
      </c>
      <c r="C96" s="332" t="s">
        <v>28</v>
      </c>
      <c r="D96" s="111" t="s">
        <v>266</v>
      </c>
      <c r="E96" s="111" t="s">
        <v>11</v>
      </c>
      <c r="F96" s="331">
        <v>1</v>
      </c>
      <c r="G96" s="331">
        <v>9.44</v>
      </c>
      <c r="H96" s="331">
        <v>0.3</v>
      </c>
      <c r="I96" s="331">
        <v>0.3</v>
      </c>
      <c r="J96" s="331" t="s">
        <v>22</v>
      </c>
      <c r="K96" s="331">
        <f t="shared" si="2"/>
        <v>0.84959999999999991</v>
      </c>
      <c r="L96" s="331"/>
      <c r="M96" s="331"/>
      <c r="N96" s="128"/>
      <c r="O96" s="128"/>
      <c r="P96" s="108"/>
      <c r="Q96" s="108"/>
      <c r="R96" s="108"/>
    </row>
    <row r="97" spans="1:18" s="79" customFormat="1" ht="21.75" customHeight="1" thickBot="1">
      <c r="A97" s="128"/>
      <c r="B97" s="331">
        <v>73</v>
      </c>
      <c r="C97" s="332" t="s">
        <v>28</v>
      </c>
      <c r="D97" s="111" t="s">
        <v>267</v>
      </c>
      <c r="E97" s="111" t="s">
        <v>11</v>
      </c>
      <c r="F97" s="331">
        <v>2</v>
      </c>
      <c r="G97" s="331">
        <v>13.66</v>
      </c>
      <c r="H97" s="331">
        <v>0.35</v>
      </c>
      <c r="I97" s="331">
        <v>0.4</v>
      </c>
      <c r="J97" s="331" t="s">
        <v>22</v>
      </c>
      <c r="K97" s="331">
        <f t="shared" si="2"/>
        <v>3.8247999999999998</v>
      </c>
      <c r="L97" s="331"/>
      <c r="M97" s="331"/>
      <c r="N97" s="128"/>
      <c r="O97" s="128"/>
      <c r="P97" s="108"/>
      <c r="Q97" s="108"/>
      <c r="R97" s="108"/>
    </row>
    <row r="98" spans="1:18" s="79" customFormat="1" ht="21.75" customHeight="1" thickBot="1">
      <c r="A98" s="128"/>
      <c r="B98" s="331">
        <v>74</v>
      </c>
      <c r="C98" s="332" t="s">
        <v>28</v>
      </c>
      <c r="D98" s="111" t="s">
        <v>268</v>
      </c>
      <c r="E98" s="111" t="s">
        <v>11</v>
      </c>
      <c r="F98" s="332" t="s">
        <v>184</v>
      </c>
      <c r="G98" s="332" t="s">
        <v>269</v>
      </c>
      <c r="H98" s="332" t="s">
        <v>270</v>
      </c>
      <c r="I98" s="332" t="s">
        <v>270</v>
      </c>
      <c r="J98" s="331" t="s">
        <v>22</v>
      </c>
      <c r="K98" s="332">
        <f t="shared" si="2"/>
        <v>1.2294</v>
      </c>
      <c r="L98" s="332"/>
      <c r="M98" s="331"/>
      <c r="N98" s="128"/>
      <c r="O98" s="128"/>
      <c r="P98" s="108"/>
      <c r="Q98" s="108"/>
      <c r="R98" s="108"/>
    </row>
    <row r="99" spans="1:18" s="79" customFormat="1" ht="23.25" customHeight="1" thickBot="1">
      <c r="A99" s="128"/>
      <c r="B99" s="331">
        <v>75</v>
      </c>
      <c r="C99" s="332" t="s">
        <v>28</v>
      </c>
      <c r="D99" s="111" t="s">
        <v>271</v>
      </c>
      <c r="E99" s="111" t="s">
        <v>11</v>
      </c>
      <c r="F99" s="331">
        <v>1</v>
      </c>
      <c r="G99" s="337">
        <v>20</v>
      </c>
      <c r="H99" s="331">
        <v>1</v>
      </c>
      <c r="I99" s="331">
        <v>0.2</v>
      </c>
      <c r="J99" s="331" t="s">
        <v>22</v>
      </c>
      <c r="K99" s="344">
        <f>I99*G99*1</f>
        <v>4</v>
      </c>
      <c r="L99" s="341"/>
      <c r="M99" s="331"/>
      <c r="N99" s="128"/>
      <c r="O99" s="128"/>
      <c r="P99" s="108"/>
      <c r="Q99" s="108"/>
      <c r="R99" s="108"/>
    </row>
    <row r="100" spans="1:18" s="79" customFormat="1" ht="21" customHeight="1" thickBot="1">
      <c r="A100" s="128"/>
      <c r="B100" s="331">
        <v>76</v>
      </c>
      <c r="C100" s="332" t="s">
        <v>339</v>
      </c>
      <c r="D100" s="111" t="s">
        <v>338</v>
      </c>
      <c r="E100" s="111" t="s">
        <v>11</v>
      </c>
      <c r="F100" s="356">
        <v>1</v>
      </c>
      <c r="G100" s="337">
        <v>7</v>
      </c>
      <c r="H100" s="331">
        <v>2.5499999999999998</v>
      </c>
      <c r="I100" s="331">
        <v>0.2</v>
      </c>
      <c r="J100" s="331" t="s">
        <v>22</v>
      </c>
      <c r="K100" s="344">
        <f>I100*G100*H100</f>
        <v>3.5700000000000003</v>
      </c>
      <c r="L100" s="341"/>
      <c r="M100" s="331"/>
      <c r="N100" s="128"/>
      <c r="O100" s="128"/>
      <c r="P100" s="108"/>
      <c r="Q100" s="108"/>
      <c r="R100" s="108"/>
    </row>
    <row r="101" spans="1:18" s="79" customFormat="1" ht="22.5" customHeight="1" thickBot="1">
      <c r="A101" s="128"/>
      <c r="B101" s="331">
        <v>77</v>
      </c>
      <c r="C101" s="332" t="s">
        <v>28</v>
      </c>
      <c r="D101" s="111" t="s">
        <v>337</v>
      </c>
      <c r="E101" s="111" t="s">
        <v>11</v>
      </c>
      <c r="F101" s="356">
        <v>1</v>
      </c>
      <c r="G101" s="331">
        <v>8</v>
      </c>
      <c r="H101" s="331">
        <v>1.2</v>
      </c>
      <c r="I101" s="331">
        <v>0.2</v>
      </c>
      <c r="J101" s="331" t="s">
        <v>22</v>
      </c>
      <c r="K101" s="344">
        <f>I101*G101*H101</f>
        <v>1.92</v>
      </c>
      <c r="L101" s="368">
        <f>SUM(K75:K101)</f>
        <v>95.136100000000013</v>
      </c>
      <c r="M101" s="331"/>
      <c r="N101" s="128"/>
      <c r="O101" s="128"/>
      <c r="P101" s="108"/>
      <c r="Q101" s="108"/>
      <c r="R101" s="108"/>
    </row>
    <row r="102" spans="1:18" s="79" customFormat="1" ht="33" thickBot="1">
      <c r="A102" s="128"/>
      <c r="B102" s="331">
        <v>78</v>
      </c>
      <c r="C102" s="332" t="s">
        <v>31</v>
      </c>
      <c r="D102" s="111" t="s">
        <v>33</v>
      </c>
      <c r="E102" s="111" t="s">
        <v>11</v>
      </c>
      <c r="F102" s="416"/>
      <c r="G102" s="417"/>
      <c r="H102" s="417"/>
      <c r="I102" s="417"/>
      <c r="J102" s="417"/>
      <c r="K102" s="417"/>
      <c r="L102" s="417"/>
      <c r="M102" s="418"/>
      <c r="N102" s="128"/>
      <c r="O102" s="128"/>
      <c r="P102" s="108"/>
      <c r="Q102" s="108"/>
      <c r="R102" s="108"/>
    </row>
    <row r="103" spans="1:18" s="79" customFormat="1" ht="20.25" customHeight="1" thickBot="1">
      <c r="A103" s="128"/>
      <c r="B103" s="331">
        <v>79</v>
      </c>
      <c r="C103" s="332" t="s">
        <v>31</v>
      </c>
      <c r="D103" s="111" t="s">
        <v>272</v>
      </c>
      <c r="E103" s="111" t="s">
        <v>11</v>
      </c>
      <c r="F103" s="331">
        <v>1</v>
      </c>
      <c r="G103" s="331">
        <v>133.71</v>
      </c>
      <c r="H103" s="331">
        <v>1</v>
      </c>
      <c r="I103" s="331">
        <v>0.15</v>
      </c>
      <c r="J103" s="331" t="s">
        <v>22</v>
      </c>
      <c r="K103" s="344">
        <f>I103*H103*G103*F103</f>
        <v>20.0565</v>
      </c>
      <c r="L103" s="341"/>
      <c r="M103" s="331"/>
      <c r="N103" s="128"/>
      <c r="O103" s="128"/>
      <c r="P103" s="108"/>
      <c r="Q103" s="108"/>
      <c r="R103" s="108"/>
    </row>
    <row r="104" spans="1:18" s="79" customFormat="1" ht="19.5" customHeight="1" thickBot="1">
      <c r="A104" s="128"/>
      <c r="B104" s="331">
        <v>80</v>
      </c>
      <c r="C104" s="332" t="s">
        <v>31</v>
      </c>
      <c r="D104" s="111" t="s">
        <v>273</v>
      </c>
      <c r="E104" s="111" t="s">
        <v>11</v>
      </c>
      <c r="F104" s="331">
        <v>1</v>
      </c>
      <c r="G104" s="331">
        <v>133.71</v>
      </c>
      <c r="H104" s="331">
        <v>1</v>
      </c>
      <c r="I104" s="331">
        <v>0.15</v>
      </c>
      <c r="J104" s="331" t="s">
        <v>22</v>
      </c>
      <c r="K104" s="344">
        <f>I104*H104*G104*F104</f>
        <v>20.0565</v>
      </c>
      <c r="L104" s="341"/>
      <c r="M104" s="331"/>
      <c r="N104" s="128"/>
      <c r="O104" s="128"/>
      <c r="P104" s="108"/>
      <c r="Q104" s="108"/>
      <c r="R104" s="108"/>
    </row>
    <row r="105" spans="1:18" s="79" customFormat="1" ht="19.5" customHeight="1" thickBot="1">
      <c r="A105" s="128"/>
      <c r="B105" s="331">
        <v>81</v>
      </c>
      <c r="C105" s="332" t="s">
        <v>31</v>
      </c>
      <c r="D105" s="111" t="s">
        <v>274</v>
      </c>
      <c r="E105" s="111" t="s">
        <v>11</v>
      </c>
      <c r="F105" s="331">
        <v>1</v>
      </c>
      <c r="G105" s="331">
        <v>-1.76</v>
      </c>
      <c r="H105" s="331">
        <v>1</v>
      </c>
      <c r="I105" s="331">
        <v>0.15</v>
      </c>
      <c r="J105" s="331" t="s">
        <v>22</v>
      </c>
      <c r="K105" s="344">
        <f>I105*H105*G105*F105</f>
        <v>-0.26400000000000001</v>
      </c>
      <c r="L105" s="341"/>
      <c r="M105" s="331"/>
      <c r="N105" s="128"/>
      <c r="O105" s="128"/>
      <c r="P105" s="108"/>
      <c r="Q105" s="108"/>
      <c r="R105" s="108"/>
    </row>
    <row r="106" spans="1:18" s="79" customFormat="1" ht="33" thickBot="1">
      <c r="A106" s="128"/>
      <c r="B106" s="331">
        <v>82</v>
      </c>
      <c r="C106" s="332" t="s">
        <v>31</v>
      </c>
      <c r="D106" s="111" t="s">
        <v>275</v>
      </c>
      <c r="E106" s="111" t="s">
        <v>11</v>
      </c>
      <c r="F106" s="331">
        <v>2</v>
      </c>
      <c r="G106" s="331">
        <v>144.79599999999999</v>
      </c>
      <c r="H106" s="331">
        <v>-0.3</v>
      </c>
      <c r="I106" s="331">
        <v>0.15</v>
      </c>
      <c r="J106" s="331" t="s">
        <v>22</v>
      </c>
      <c r="K106" s="344">
        <f>I106*H106*G106*F106</f>
        <v>-13.031639999999999</v>
      </c>
      <c r="L106" s="368">
        <f>SUM(K103:K106)</f>
        <v>26.817359999999997</v>
      </c>
      <c r="M106" s="331"/>
      <c r="N106" s="128"/>
      <c r="O106" s="128"/>
      <c r="P106" s="108"/>
      <c r="Q106" s="108"/>
      <c r="R106" s="108"/>
    </row>
    <row r="107" spans="1:18" s="93" customFormat="1" ht="19.5" customHeight="1" thickBot="1">
      <c r="A107" s="130"/>
      <c r="B107" s="331">
        <v>83</v>
      </c>
      <c r="C107" s="332" t="s">
        <v>340</v>
      </c>
      <c r="D107" s="111" t="s">
        <v>34</v>
      </c>
      <c r="E107" s="111" t="s">
        <v>11</v>
      </c>
      <c r="F107" s="416"/>
      <c r="G107" s="417"/>
      <c r="H107" s="417"/>
      <c r="I107" s="417"/>
      <c r="J107" s="417"/>
      <c r="K107" s="417"/>
      <c r="L107" s="417"/>
      <c r="M107" s="418"/>
      <c r="N107" s="122"/>
      <c r="O107" s="130"/>
      <c r="P107" s="113"/>
      <c r="Q107" s="113"/>
      <c r="R107" s="113"/>
    </row>
    <row r="108" spans="1:18" s="93" customFormat="1" ht="21.75" customHeight="1" thickBot="1">
      <c r="A108" s="130"/>
      <c r="B108" s="331">
        <v>84</v>
      </c>
      <c r="C108" s="332" t="s">
        <v>340</v>
      </c>
      <c r="D108" s="111" t="s">
        <v>246</v>
      </c>
      <c r="E108" s="111" t="s">
        <v>11</v>
      </c>
      <c r="F108" s="331">
        <v>3</v>
      </c>
      <c r="G108" s="331">
        <v>10.15</v>
      </c>
      <c r="H108" s="331">
        <v>1.2</v>
      </c>
      <c r="I108" s="331">
        <v>0.6</v>
      </c>
      <c r="J108" s="331" t="s">
        <v>22</v>
      </c>
      <c r="K108" s="344">
        <f t="shared" ref="K108:K134" si="3">I108*H108*G108*F108</f>
        <v>21.923999999999999</v>
      </c>
      <c r="L108" s="341"/>
      <c r="M108" s="331"/>
      <c r="N108" s="122"/>
      <c r="O108" s="130"/>
      <c r="P108" s="113"/>
      <c r="Q108" s="113"/>
      <c r="R108" s="113"/>
    </row>
    <row r="109" spans="1:18" s="79" customFormat="1" ht="24.75" customHeight="1" thickBot="1">
      <c r="A109" s="128"/>
      <c r="B109" s="331">
        <v>85</v>
      </c>
      <c r="C109" s="332" t="s">
        <v>340</v>
      </c>
      <c r="D109" s="111" t="s">
        <v>247</v>
      </c>
      <c r="E109" s="111" t="s">
        <v>11</v>
      </c>
      <c r="F109" s="331">
        <v>1</v>
      </c>
      <c r="G109" s="331">
        <v>10.45</v>
      </c>
      <c r="H109" s="331">
        <v>1.2</v>
      </c>
      <c r="I109" s="331">
        <v>0.6</v>
      </c>
      <c r="J109" s="331" t="s">
        <v>22</v>
      </c>
      <c r="K109" s="344">
        <f t="shared" si="3"/>
        <v>7.5239999999999991</v>
      </c>
      <c r="L109" s="341"/>
      <c r="M109" s="331"/>
      <c r="N109" s="128"/>
      <c r="O109" s="128"/>
      <c r="P109" s="108"/>
      <c r="Q109" s="108"/>
      <c r="R109" s="108"/>
    </row>
    <row r="110" spans="1:18" s="79" customFormat="1" ht="24" customHeight="1" thickBot="1">
      <c r="A110" s="128"/>
      <c r="B110" s="331">
        <v>86</v>
      </c>
      <c r="C110" s="332" t="s">
        <v>340</v>
      </c>
      <c r="D110" s="111" t="s">
        <v>248</v>
      </c>
      <c r="E110" s="111" t="s">
        <v>11</v>
      </c>
      <c r="F110" s="331">
        <v>2</v>
      </c>
      <c r="G110" s="331">
        <v>8.86</v>
      </c>
      <c r="H110" s="331">
        <v>1.2</v>
      </c>
      <c r="I110" s="331">
        <v>0.6</v>
      </c>
      <c r="J110" s="331" t="s">
        <v>22</v>
      </c>
      <c r="K110" s="344">
        <f t="shared" si="3"/>
        <v>12.758399999999998</v>
      </c>
      <c r="L110" s="341"/>
      <c r="M110" s="331"/>
      <c r="N110" s="128"/>
      <c r="O110" s="128"/>
      <c r="P110" s="108"/>
      <c r="Q110" s="108"/>
      <c r="R110" s="108"/>
    </row>
    <row r="111" spans="1:18" s="79" customFormat="1" ht="19.5" customHeight="1" thickBot="1">
      <c r="A111" s="128"/>
      <c r="B111" s="331">
        <v>87</v>
      </c>
      <c r="C111" s="332" t="s">
        <v>340</v>
      </c>
      <c r="D111" s="111" t="s">
        <v>249</v>
      </c>
      <c r="E111" s="111" t="s">
        <v>11</v>
      </c>
      <c r="F111" s="331">
        <v>1</v>
      </c>
      <c r="G111" s="331">
        <v>8.9</v>
      </c>
      <c r="H111" s="331">
        <v>1.2</v>
      </c>
      <c r="I111" s="331">
        <v>0.6</v>
      </c>
      <c r="J111" s="331" t="s">
        <v>22</v>
      </c>
      <c r="K111" s="344">
        <f t="shared" si="3"/>
        <v>6.4080000000000004</v>
      </c>
      <c r="L111" s="341"/>
      <c r="M111" s="331"/>
      <c r="N111" s="128"/>
      <c r="O111" s="128"/>
      <c r="P111" s="108"/>
      <c r="Q111" s="108"/>
      <c r="R111" s="108"/>
    </row>
    <row r="112" spans="1:18" s="79" customFormat="1" ht="19.5" customHeight="1" thickBot="1">
      <c r="A112" s="128"/>
      <c r="B112" s="331">
        <v>88</v>
      </c>
      <c r="C112" s="332" t="s">
        <v>340</v>
      </c>
      <c r="D112" s="111" t="s">
        <v>250</v>
      </c>
      <c r="E112" s="111" t="s">
        <v>11</v>
      </c>
      <c r="F112" s="331">
        <v>12</v>
      </c>
      <c r="G112" s="331">
        <v>2.9</v>
      </c>
      <c r="H112" s="331">
        <v>0.35</v>
      </c>
      <c r="I112" s="331">
        <v>0.35</v>
      </c>
      <c r="J112" s="331" t="s">
        <v>22</v>
      </c>
      <c r="K112" s="344">
        <f t="shared" si="3"/>
        <v>4.2629999999999999</v>
      </c>
      <c r="L112" s="341"/>
      <c r="M112" s="331"/>
      <c r="N112" s="128"/>
      <c r="O112" s="128"/>
      <c r="P112" s="108"/>
      <c r="Q112" s="108"/>
      <c r="R112" s="108"/>
    </row>
    <row r="113" spans="1:18" s="79" customFormat="1" ht="18" customHeight="1" thickBot="1">
      <c r="A113" s="128"/>
      <c r="B113" s="331">
        <v>89</v>
      </c>
      <c r="C113" s="332" t="s">
        <v>340</v>
      </c>
      <c r="D113" s="106" t="s">
        <v>251</v>
      </c>
      <c r="E113" s="111" t="s">
        <v>11</v>
      </c>
      <c r="F113" s="331">
        <v>6</v>
      </c>
      <c r="G113" s="344">
        <v>2.9</v>
      </c>
      <c r="H113" s="331">
        <v>0.3</v>
      </c>
      <c r="I113" s="331">
        <v>0.3</v>
      </c>
      <c r="J113" s="331" t="s">
        <v>22</v>
      </c>
      <c r="K113" s="344">
        <f t="shared" si="3"/>
        <v>1.5660000000000001</v>
      </c>
      <c r="L113" s="341"/>
      <c r="M113" s="331"/>
      <c r="N113" s="128"/>
      <c r="O113" s="128"/>
      <c r="P113" s="108"/>
      <c r="Q113" s="108"/>
      <c r="R113" s="108"/>
    </row>
    <row r="114" spans="1:18" s="79" customFormat="1" ht="19.5" customHeight="1" thickBot="1">
      <c r="A114" s="128"/>
      <c r="B114" s="331">
        <v>90</v>
      </c>
      <c r="C114" s="332" t="s">
        <v>340</v>
      </c>
      <c r="D114" s="106" t="s">
        <v>252</v>
      </c>
      <c r="E114" s="111" t="s">
        <v>11</v>
      </c>
      <c r="F114" s="331">
        <v>6</v>
      </c>
      <c r="G114" s="344">
        <v>2.9</v>
      </c>
      <c r="H114" s="331">
        <v>0.35</v>
      </c>
      <c r="I114" s="331">
        <v>0.35</v>
      </c>
      <c r="J114" s="331" t="s">
        <v>22</v>
      </c>
      <c r="K114" s="344">
        <f t="shared" si="3"/>
        <v>2.1315</v>
      </c>
      <c r="L114" s="341"/>
      <c r="M114" s="331"/>
      <c r="N114" s="128"/>
      <c r="O114" s="128"/>
      <c r="P114" s="108"/>
      <c r="Q114" s="108"/>
      <c r="R114" s="108"/>
    </row>
    <row r="115" spans="1:18" s="79" customFormat="1" ht="33" thickBot="1">
      <c r="A115" s="128"/>
      <c r="B115" s="331">
        <v>91</v>
      </c>
      <c r="C115" s="332" t="s">
        <v>340</v>
      </c>
      <c r="D115" s="111" t="s">
        <v>253</v>
      </c>
      <c r="E115" s="111" t="s">
        <v>11</v>
      </c>
      <c r="F115" s="331">
        <v>3</v>
      </c>
      <c r="G115" s="344">
        <v>2.9</v>
      </c>
      <c r="H115" s="331">
        <v>0.3</v>
      </c>
      <c r="I115" s="331">
        <v>0.3</v>
      </c>
      <c r="J115" s="331" t="s">
        <v>22</v>
      </c>
      <c r="K115" s="344">
        <f t="shared" si="3"/>
        <v>0.78300000000000003</v>
      </c>
      <c r="L115" s="341"/>
      <c r="M115" s="331"/>
      <c r="N115" s="128"/>
      <c r="O115" s="128"/>
      <c r="P115" s="108"/>
      <c r="Q115" s="108"/>
      <c r="R115" s="108"/>
    </row>
    <row r="116" spans="1:18" s="79" customFormat="1" ht="33" thickBot="1">
      <c r="A116" s="128"/>
      <c r="B116" s="331">
        <v>92</v>
      </c>
      <c r="C116" s="332" t="s">
        <v>340</v>
      </c>
      <c r="D116" s="111" t="s">
        <v>254</v>
      </c>
      <c r="E116" s="111" t="s">
        <v>11</v>
      </c>
      <c r="F116" s="331">
        <v>4</v>
      </c>
      <c r="G116" s="344">
        <v>2.9</v>
      </c>
      <c r="H116" s="331">
        <v>0.35</v>
      </c>
      <c r="I116" s="331">
        <v>0.35</v>
      </c>
      <c r="J116" s="331" t="s">
        <v>22</v>
      </c>
      <c r="K116" s="344">
        <f t="shared" si="3"/>
        <v>1.4209999999999998</v>
      </c>
      <c r="L116" s="341"/>
      <c r="M116" s="331"/>
      <c r="N116" s="128"/>
      <c r="O116" s="128"/>
      <c r="P116" s="108"/>
      <c r="Q116" s="108"/>
      <c r="R116" s="108"/>
    </row>
    <row r="117" spans="1:18" s="79" customFormat="1" ht="18" customHeight="1" thickBot="1">
      <c r="A117" s="128"/>
      <c r="B117" s="331">
        <v>93</v>
      </c>
      <c r="C117" s="332" t="s">
        <v>340</v>
      </c>
      <c r="D117" s="111" t="s">
        <v>255</v>
      </c>
      <c r="E117" s="111" t="s">
        <v>11</v>
      </c>
      <c r="F117" s="331">
        <v>2</v>
      </c>
      <c r="G117" s="344">
        <v>2.9</v>
      </c>
      <c r="H117" s="331">
        <v>0.3</v>
      </c>
      <c r="I117" s="331">
        <v>0.3</v>
      </c>
      <c r="J117" s="331" t="s">
        <v>22</v>
      </c>
      <c r="K117" s="344">
        <f t="shared" si="3"/>
        <v>0.52200000000000002</v>
      </c>
      <c r="L117" s="341"/>
      <c r="M117" s="331"/>
      <c r="N117" s="128"/>
      <c r="O117" s="128"/>
      <c r="P117" s="108"/>
      <c r="Q117" s="108"/>
      <c r="R117" s="108"/>
    </row>
    <row r="118" spans="1:18" s="79" customFormat="1" ht="20.25" customHeight="1" thickBot="1">
      <c r="A118" s="128"/>
      <c r="B118" s="331">
        <v>94</v>
      </c>
      <c r="C118" s="332" t="s">
        <v>340</v>
      </c>
      <c r="D118" s="111" t="s">
        <v>486</v>
      </c>
      <c r="E118" s="111" t="s">
        <v>11</v>
      </c>
      <c r="F118" s="331">
        <v>2</v>
      </c>
      <c r="G118" s="344">
        <v>2.9</v>
      </c>
      <c r="H118" s="331">
        <v>0.35</v>
      </c>
      <c r="I118" s="331">
        <v>0.35</v>
      </c>
      <c r="J118" s="331" t="s">
        <v>22</v>
      </c>
      <c r="K118" s="344">
        <f t="shared" si="3"/>
        <v>0.71049999999999991</v>
      </c>
      <c r="L118" s="341"/>
      <c r="M118" s="331"/>
      <c r="N118" s="128"/>
      <c r="O118" s="128"/>
      <c r="P118" s="108"/>
      <c r="Q118" s="108"/>
      <c r="R118" s="108"/>
    </row>
    <row r="119" spans="1:18" s="79" customFormat="1" ht="20.25" customHeight="1" thickBot="1">
      <c r="A119" s="128"/>
      <c r="B119" s="331">
        <v>95</v>
      </c>
      <c r="C119" s="332" t="s">
        <v>340</v>
      </c>
      <c r="D119" s="183" t="s">
        <v>257</v>
      </c>
      <c r="E119" s="111" t="s">
        <v>11</v>
      </c>
      <c r="F119" s="331">
        <v>1</v>
      </c>
      <c r="G119" s="344">
        <v>2.9</v>
      </c>
      <c r="H119" s="331">
        <v>0.3</v>
      </c>
      <c r="I119" s="331">
        <v>0.3</v>
      </c>
      <c r="J119" s="331" t="s">
        <v>22</v>
      </c>
      <c r="K119" s="344">
        <f t="shared" si="3"/>
        <v>0.26100000000000001</v>
      </c>
      <c r="L119" s="341"/>
      <c r="M119" s="331"/>
      <c r="N119" s="128"/>
      <c r="O119" s="128"/>
      <c r="P119" s="108"/>
      <c r="Q119" s="108"/>
      <c r="R119" s="108"/>
    </row>
    <row r="120" spans="1:18" s="79" customFormat="1" ht="20.25" customHeight="1" thickBot="1">
      <c r="A120" s="128"/>
      <c r="B120" s="331">
        <v>96</v>
      </c>
      <c r="C120" s="332" t="s">
        <v>340</v>
      </c>
      <c r="D120" s="125" t="s">
        <v>258</v>
      </c>
      <c r="E120" s="111" t="s">
        <v>11</v>
      </c>
      <c r="F120" s="331">
        <v>2</v>
      </c>
      <c r="G120" s="331">
        <v>13.66</v>
      </c>
      <c r="H120" s="331">
        <v>0.35</v>
      </c>
      <c r="I120" s="331">
        <v>0.4</v>
      </c>
      <c r="J120" s="331" t="s">
        <v>22</v>
      </c>
      <c r="K120" s="331">
        <f t="shared" si="3"/>
        <v>3.8247999999999998</v>
      </c>
      <c r="L120" s="331"/>
      <c r="M120" s="331"/>
      <c r="N120" s="128"/>
      <c r="O120" s="128"/>
      <c r="P120" s="108"/>
      <c r="Q120" s="108"/>
      <c r="R120" s="108"/>
    </row>
    <row r="121" spans="1:18" s="79" customFormat="1" ht="19.5" customHeight="1" thickBot="1">
      <c r="A121" s="128"/>
      <c r="B121" s="331">
        <v>97</v>
      </c>
      <c r="C121" s="332" t="s">
        <v>340</v>
      </c>
      <c r="D121" s="125" t="s">
        <v>259</v>
      </c>
      <c r="E121" s="111" t="s">
        <v>11</v>
      </c>
      <c r="F121" s="331">
        <v>1</v>
      </c>
      <c r="G121" s="331">
        <v>13.66</v>
      </c>
      <c r="H121" s="331">
        <v>0.3</v>
      </c>
      <c r="I121" s="331">
        <v>0.4</v>
      </c>
      <c r="J121" s="331" t="s">
        <v>22</v>
      </c>
      <c r="K121" s="331">
        <f t="shared" si="3"/>
        <v>1.6392</v>
      </c>
      <c r="L121" s="331"/>
      <c r="M121" s="331"/>
      <c r="N121" s="128"/>
      <c r="O121" s="128"/>
      <c r="P121" s="108"/>
      <c r="Q121" s="108"/>
      <c r="R121" s="108"/>
    </row>
    <row r="122" spans="1:18" s="79" customFormat="1" ht="20.25" customHeight="1" thickBot="1">
      <c r="A122" s="128"/>
      <c r="B122" s="331">
        <v>98</v>
      </c>
      <c r="C122" s="332" t="s">
        <v>340</v>
      </c>
      <c r="D122" s="125" t="s">
        <v>260</v>
      </c>
      <c r="E122" s="111" t="s">
        <v>11</v>
      </c>
      <c r="F122" s="331">
        <v>2</v>
      </c>
      <c r="G122" s="331">
        <v>13.68</v>
      </c>
      <c r="H122" s="331">
        <v>0.35</v>
      </c>
      <c r="I122" s="331">
        <v>0.4</v>
      </c>
      <c r="J122" s="331" t="s">
        <v>22</v>
      </c>
      <c r="K122" s="331">
        <f t="shared" si="3"/>
        <v>3.8303999999999996</v>
      </c>
      <c r="L122" s="331"/>
      <c r="M122" s="331"/>
      <c r="N122" s="128"/>
      <c r="O122" s="128"/>
      <c r="P122" s="108"/>
      <c r="Q122" s="108"/>
      <c r="R122" s="108"/>
    </row>
    <row r="123" spans="1:18" s="79" customFormat="1" ht="18" customHeight="1" thickBot="1">
      <c r="A123" s="128"/>
      <c r="B123" s="331">
        <v>99</v>
      </c>
      <c r="C123" s="332" t="s">
        <v>340</v>
      </c>
      <c r="D123" s="125" t="s">
        <v>263</v>
      </c>
      <c r="E123" s="111" t="s">
        <v>11</v>
      </c>
      <c r="F123" s="331">
        <v>1</v>
      </c>
      <c r="G123" s="331">
        <v>13.68</v>
      </c>
      <c r="H123" s="331">
        <v>0.3</v>
      </c>
      <c r="I123" s="331">
        <v>0.3</v>
      </c>
      <c r="J123" s="331" t="s">
        <v>22</v>
      </c>
      <c r="K123" s="331">
        <f t="shared" si="3"/>
        <v>1.2311999999999999</v>
      </c>
      <c r="L123" s="331"/>
      <c r="M123" s="331"/>
      <c r="N123" s="128"/>
      <c r="O123" s="128"/>
      <c r="P123" s="108"/>
      <c r="Q123" s="108"/>
      <c r="R123" s="108"/>
    </row>
    <row r="124" spans="1:18" s="79" customFormat="1" ht="20.25" customHeight="1" thickBot="1">
      <c r="A124" s="128"/>
      <c r="B124" s="331">
        <v>100</v>
      </c>
      <c r="C124" s="332" t="s">
        <v>340</v>
      </c>
      <c r="D124" s="125" t="s">
        <v>261</v>
      </c>
      <c r="E124" s="111" t="s">
        <v>11</v>
      </c>
      <c r="F124" s="331">
        <v>2</v>
      </c>
      <c r="G124" s="331">
        <v>9.01</v>
      </c>
      <c r="H124" s="331">
        <v>0.35</v>
      </c>
      <c r="I124" s="331">
        <v>0.4</v>
      </c>
      <c r="J124" s="331" t="s">
        <v>22</v>
      </c>
      <c r="K124" s="331">
        <f t="shared" si="3"/>
        <v>2.5227999999999997</v>
      </c>
      <c r="L124" s="331"/>
      <c r="M124" s="331"/>
      <c r="N124" s="128"/>
      <c r="O124" s="128"/>
      <c r="P124" s="108"/>
      <c r="Q124" s="108"/>
      <c r="R124" s="108"/>
    </row>
    <row r="125" spans="1:18" s="79" customFormat="1" ht="19.5" customHeight="1" thickBot="1">
      <c r="A125" s="128"/>
      <c r="B125" s="331">
        <v>101</v>
      </c>
      <c r="C125" s="332" t="s">
        <v>340</v>
      </c>
      <c r="D125" s="125" t="s">
        <v>262</v>
      </c>
      <c r="E125" s="111" t="s">
        <v>11</v>
      </c>
      <c r="F125" s="331">
        <v>1</v>
      </c>
      <c r="G125" s="331">
        <v>9.01</v>
      </c>
      <c r="H125" s="331">
        <v>0.3</v>
      </c>
      <c r="I125" s="331">
        <v>0.3</v>
      </c>
      <c r="J125" s="331" t="s">
        <v>22</v>
      </c>
      <c r="K125" s="331">
        <f t="shared" si="3"/>
        <v>0.81089999999999995</v>
      </c>
      <c r="L125" s="331"/>
      <c r="M125" s="331"/>
      <c r="N125" s="128"/>
      <c r="O125" s="128"/>
      <c r="P125" s="108"/>
      <c r="Q125" s="108"/>
      <c r="R125" s="108"/>
    </row>
    <row r="126" spans="1:18" s="79" customFormat="1" ht="33" thickBot="1">
      <c r="A126" s="128"/>
      <c r="B126" s="331">
        <v>102</v>
      </c>
      <c r="C126" s="332" t="s">
        <v>340</v>
      </c>
      <c r="D126" s="125" t="s">
        <v>264</v>
      </c>
      <c r="E126" s="111" t="s">
        <v>11</v>
      </c>
      <c r="F126" s="331">
        <v>2</v>
      </c>
      <c r="G126" s="331">
        <v>9.01</v>
      </c>
      <c r="H126" s="331">
        <v>0.35</v>
      </c>
      <c r="I126" s="331">
        <v>0.4</v>
      </c>
      <c r="J126" s="331" t="s">
        <v>22</v>
      </c>
      <c r="K126" s="331">
        <f t="shared" si="3"/>
        <v>2.5227999999999997</v>
      </c>
      <c r="L126" s="331"/>
      <c r="M126" s="331"/>
      <c r="N126" s="128"/>
      <c r="O126" s="128"/>
      <c r="P126" s="108"/>
      <c r="Q126" s="108"/>
      <c r="R126" s="108"/>
    </row>
    <row r="127" spans="1:18" s="79" customFormat="1" ht="18" customHeight="1" thickBot="1">
      <c r="A127" s="128"/>
      <c r="B127" s="331">
        <v>103</v>
      </c>
      <c r="C127" s="332" t="s">
        <v>340</v>
      </c>
      <c r="D127" s="125" t="s">
        <v>345</v>
      </c>
      <c r="E127" s="111" t="s">
        <v>11</v>
      </c>
      <c r="F127" s="331">
        <v>1</v>
      </c>
      <c r="G127" s="331">
        <v>9.01</v>
      </c>
      <c r="H127" s="331">
        <v>0.3</v>
      </c>
      <c r="I127" s="331">
        <v>0.3</v>
      </c>
      <c r="J127" s="331" t="s">
        <v>22</v>
      </c>
      <c r="K127" s="331">
        <f t="shared" si="3"/>
        <v>0.81089999999999995</v>
      </c>
      <c r="L127" s="331"/>
      <c r="M127" s="331"/>
      <c r="N127" s="128"/>
      <c r="O127" s="128"/>
      <c r="P127" s="108"/>
      <c r="Q127" s="108"/>
      <c r="R127" s="108"/>
    </row>
    <row r="128" spans="1:18" s="79" customFormat="1" ht="20.25" customHeight="1" thickBot="1">
      <c r="A128" s="128"/>
      <c r="B128" s="331">
        <v>104</v>
      </c>
      <c r="C128" s="332" t="s">
        <v>340</v>
      </c>
      <c r="D128" s="125" t="s">
        <v>266</v>
      </c>
      <c r="E128" s="111" t="s">
        <v>11</v>
      </c>
      <c r="F128" s="331">
        <v>2</v>
      </c>
      <c r="G128" s="331">
        <v>9.44</v>
      </c>
      <c r="H128" s="331">
        <v>0.35</v>
      </c>
      <c r="I128" s="331">
        <v>0.4</v>
      </c>
      <c r="J128" s="331" t="s">
        <v>22</v>
      </c>
      <c r="K128" s="331">
        <f t="shared" si="3"/>
        <v>2.6431999999999998</v>
      </c>
      <c r="L128" s="331"/>
      <c r="M128" s="331"/>
      <c r="N128" s="128"/>
      <c r="O128" s="128"/>
      <c r="P128" s="108"/>
      <c r="Q128" s="108"/>
      <c r="R128" s="108"/>
    </row>
    <row r="129" spans="1:18" s="79" customFormat="1" ht="20.25" customHeight="1" thickBot="1">
      <c r="A129" s="128"/>
      <c r="B129" s="331">
        <v>105</v>
      </c>
      <c r="C129" s="332" t="s">
        <v>340</v>
      </c>
      <c r="D129" s="125" t="s">
        <v>346</v>
      </c>
      <c r="E129" s="111" t="s">
        <v>11</v>
      </c>
      <c r="F129" s="331">
        <v>1</v>
      </c>
      <c r="G129" s="331">
        <v>9.44</v>
      </c>
      <c r="H129" s="331">
        <v>0.3</v>
      </c>
      <c r="I129" s="331">
        <v>0.3</v>
      </c>
      <c r="J129" s="331" t="s">
        <v>22</v>
      </c>
      <c r="K129" s="331">
        <f t="shared" si="3"/>
        <v>0.84959999999999991</v>
      </c>
      <c r="L129" s="331"/>
      <c r="M129" s="331"/>
      <c r="N129" s="128"/>
      <c r="O129" s="128"/>
      <c r="P129" s="108"/>
      <c r="Q129" s="108"/>
      <c r="R129" s="108"/>
    </row>
    <row r="130" spans="1:18" s="79" customFormat="1" ht="19.5" customHeight="1" thickBot="1">
      <c r="A130" s="128"/>
      <c r="B130" s="331">
        <v>106</v>
      </c>
      <c r="C130" s="332" t="s">
        <v>341</v>
      </c>
      <c r="D130" s="125" t="s">
        <v>267</v>
      </c>
      <c r="E130" s="111" t="s">
        <v>11</v>
      </c>
      <c r="F130" s="331">
        <v>2</v>
      </c>
      <c r="G130" s="331">
        <v>13.66</v>
      </c>
      <c r="H130" s="331">
        <v>0.35</v>
      </c>
      <c r="I130" s="331">
        <v>0.4</v>
      </c>
      <c r="J130" s="331" t="s">
        <v>22</v>
      </c>
      <c r="K130" s="331">
        <f t="shared" si="3"/>
        <v>3.8247999999999998</v>
      </c>
      <c r="L130" s="331"/>
      <c r="M130" s="331"/>
      <c r="N130" s="128"/>
      <c r="O130" s="128"/>
      <c r="P130" s="108"/>
      <c r="Q130" s="108"/>
      <c r="R130" s="108"/>
    </row>
    <row r="131" spans="1:18" s="79" customFormat="1" ht="18" customHeight="1" thickBot="1">
      <c r="A131" s="128"/>
      <c r="B131" s="331">
        <v>107</v>
      </c>
      <c r="C131" s="332" t="s">
        <v>342</v>
      </c>
      <c r="D131" s="125" t="s">
        <v>268</v>
      </c>
      <c r="E131" s="111" t="s">
        <v>11</v>
      </c>
      <c r="F131" s="331">
        <v>1</v>
      </c>
      <c r="G131" s="331">
        <v>13.66</v>
      </c>
      <c r="H131" s="331">
        <v>0.3</v>
      </c>
      <c r="I131" s="331">
        <v>0.3</v>
      </c>
      <c r="J131" s="331" t="s">
        <v>22</v>
      </c>
      <c r="K131" s="331">
        <f t="shared" si="3"/>
        <v>1.2294</v>
      </c>
      <c r="L131" s="331"/>
      <c r="M131" s="331"/>
      <c r="N131" s="128"/>
      <c r="O131" s="128"/>
      <c r="P131" s="108"/>
      <c r="Q131" s="108"/>
      <c r="R131" s="108"/>
    </row>
    <row r="132" spans="1:18" s="79" customFormat="1" ht="18.75" customHeight="1" thickBot="1">
      <c r="A132" s="128"/>
      <c r="B132" s="331">
        <v>108</v>
      </c>
      <c r="C132" s="332" t="s">
        <v>343</v>
      </c>
      <c r="D132" s="125" t="s">
        <v>271</v>
      </c>
      <c r="E132" s="111" t="s">
        <v>11</v>
      </c>
      <c r="F132" s="331">
        <v>1</v>
      </c>
      <c r="G132" s="331">
        <v>20</v>
      </c>
      <c r="H132" s="331">
        <v>1</v>
      </c>
      <c r="I132" s="331">
        <v>0.2</v>
      </c>
      <c r="J132" s="331" t="s">
        <v>22</v>
      </c>
      <c r="K132" s="331">
        <f t="shared" si="3"/>
        <v>4</v>
      </c>
      <c r="L132" s="331"/>
      <c r="M132" s="331"/>
      <c r="N132" s="128"/>
      <c r="O132" s="128"/>
      <c r="P132" s="108"/>
      <c r="Q132" s="108"/>
      <c r="R132" s="108"/>
    </row>
    <row r="133" spans="1:18" s="79" customFormat="1" ht="17.25" customHeight="1" thickBot="1">
      <c r="A133" s="128"/>
      <c r="B133" s="331">
        <v>109</v>
      </c>
      <c r="C133" s="332" t="s">
        <v>344</v>
      </c>
      <c r="D133" s="125" t="s">
        <v>338</v>
      </c>
      <c r="E133" s="111" t="s">
        <v>11</v>
      </c>
      <c r="F133" s="331">
        <v>1</v>
      </c>
      <c r="G133" s="331">
        <v>7</v>
      </c>
      <c r="H133" s="331">
        <v>2.5499999999999998</v>
      </c>
      <c r="I133" s="331">
        <v>0.2</v>
      </c>
      <c r="J133" s="331" t="s">
        <v>22</v>
      </c>
      <c r="K133" s="331">
        <f t="shared" si="3"/>
        <v>3.5700000000000003</v>
      </c>
      <c r="L133" s="331"/>
      <c r="M133" s="331"/>
      <c r="N133" s="128"/>
      <c r="O133" s="128"/>
      <c r="P133" s="108"/>
      <c r="Q133" s="108"/>
      <c r="R133" s="108"/>
    </row>
    <row r="134" spans="1:18" s="79" customFormat="1" ht="19.5" customHeight="1" thickBot="1">
      <c r="A134" s="128"/>
      <c r="B134" s="331">
        <v>110</v>
      </c>
      <c r="C134" s="332" t="s">
        <v>340</v>
      </c>
      <c r="D134" s="125" t="s">
        <v>337</v>
      </c>
      <c r="E134" s="111" t="s">
        <v>11</v>
      </c>
      <c r="F134" s="331">
        <v>1</v>
      </c>
      <c r="G134" s="331">
        <v>8</v>
      </c>
      <c r="H134" s="331">
        <v>1.2</v>
      </c>
      <c r="I134" s="331">
        <v>0.2</v>
      </c>
      <c r="J134" s="331" t="s">
        <v>22</v>
      </c>
      <c r="K134" s="331">
        <f t="shared" si="3"/>
        <v>1.92</v>
      </c>
      <c r="L134" s="344">
        <f>SUM(K108:K134)</f>
        <v>95.502400000000009</v>
      </c>
      <c r="M134" s="331"/>
      <c r="N134" s="128"/>
      <c r="O134" s="128"/>
      <c r="P134" s="108"/>
      <c r="Q134" s="108"/>
      <c r="R134" s="108"/>
    </row>
    <row r="135" spans="1:18" s="79" customFormat="1">
      <c r="A135" s="128"/>
      <c r="B135" s="419"/>
      <c r="C135" s="420"/>
      <c r="D135" s="420"/>
      <c r="E135" s="420"/>
      <c r="F135" s="420"/>
      <c r="G135" s="420"/>
      <c r="H135" s="420"/>
      <c r="I135" s="420"/>
      <c r="J135" s="420"/>
      <c r="K135" s="420"/>
      <c r="L135" s="420"/>
      <c r="M135" s="421"/>
      <c r="N135" s="128"/>
      <c r="O135" s="128"/>
      <c r="P135" s="108"/>
      <c r="Q135" s="108"/>
      <c r="R135" s="108"/>
    </row>
    <row r="136" spans="1:18" s="79" customFormat="1" ht="16.8" thickBot="1">
      <c r="A136" s="128"/>
      <c r="B136" s="422"/>
      <c r="C136" s="423"/>
      <c r="D136" s="423"/>
      <c r="E136" s="423"/>
      <c r="F136" s="423"/>
      <c r="G136" s="423"/>
      <c r="H136" s="423"/>
      <c r="I136" s="423"/>
      <c r="J136" s="423"/>
      <c r="K136" s="423"/>
      <c r="L136" s="423"/>
      <c r="M136" s="424"/>
      <c r="N136" s="128"/>
      <c r="O136" s="128"/>
      <c r="P136" s="108"/>
      <c r="Q136" s="108"/>
      <c r="R136" s="108"/>
    </row>
    <row r="137" spans="1:18" s="79" customFormat="1" ht="28.2" customHeight="1" thickBot="1">
      <c r="A137" s="128"/>
      <c r="B137" s="413"/>
      <c r="C137" s="415"/>
      <c r="D137" s="184" t="s">
        <v>495</v>
      </c>
      <c r="E137" s="413"/>
      <c r="F137" s="414"/>
      <c r="G137" s="414"/>
      <c r="H137" s="414"/>
      <c r="I137" s="414"/>
      <c r="J137" s="414"/>
      <c r="K137" s="414"/>
      <c r="L137" s="414"/>
      <c r="M137" s="415"/>
      <c r="N137" s="128"/>
      <c r="O137" s="128"/>
      <c r="P137" s="108"/>
      <c r="Q137" s="108"/>
      <c r="R137" s="108"/>
    </row>
    <row r="138" spans="1:18" s="79" customFormat="1" ht="18" customHeight="1" thickBot="1">
      <c r="A138" s="128"/>
      <c r="B138" s="334">
        <v>111</v>
      </c>
      <c r="C138" s="336" t="s">
        <v>498</v>
      </c>
      <c r="D138" s="185" t="s">
        <v>496</v>
      </c>
      <c r="E138" s="125" t="s">
        <v>46</v>
      </c>
      <c r="F138" s="425"/>
      <c r="G138" s="426"/>
      <c r="H138" s="426"/>
      <c r="I138" s="426"/>
      <c r="J138" s="426"/>
      <c r="K138" s="426"/>
      <c r="L138" s="427"/>
      <c r="M138" s="125"/>
      <c r="N138" s="128"/>
      <c r="O138" s="128"/>
      <c r="P138" s="108"/>
      <c r="Q138" s="108"/>
      <c r="R138" s="108"/>
    </row>
    <row r="139" spans="1:18" s="79" customFormat="1" ht="16.8" thickBot="1">
      <c r="A139" s="128"/>
      <c r="B139" s="334">
        <v>112</v>
      </c>
      <c r="C139" s="336" t="s">
        <v>498</v>
      </c>
      <c r="D139" s="185" t="s">
        <v>521</v>
      </c>
      <c r="E139" s="125" t="s">
        <v>46</v>
      </c>
      <c r="F139" s="125" t="s">
        <v>15</v>
      </c>
      <c r="G139" s="125"/>
      <c r="H139" s="331">
        <v>17</v>
      </c>
      <c r="I139" s="331">
        <v>4.41</v>
      </c>
      <c r="J139" s="331" t="s">
        <v>46</v>
      </c>
      <c r="K139" s="331">
        <f>I139*H139</f>
        <v>74.97</v>
      </c>
      <c r="L139" s="331"/>
      <c r="M139" s="331" t="s">
        <v>497</v>
      </c>
      <c r="N139" s="128"/>
      <c r="O139" s="128"/>
      <c r="P139" s="108"/>
      <c r="Q139" s="108"/>
      <c r="R139" s="108"/>
    </row>
    <row r="140" spans="1:18" s="79" customFormat="1" ht="16.8" thickBot="1">
      <c r="A140" s="128"/>
      <c r="B140" s="334">
        <v>113</v>
      </c>
      <c r="C140" s="336"/>
      <c r="D140" s="185" t="s">
        <v>474</v>
      </c>
      <c r="E140" s="125" t="s">
        <v>46</v>
      </c>
      <c r="F140" s="125" t="s">
        <v>15</v>
      </c>
      <c r="G140" s="125" t="s">
        <v>15</v>
      </c>
      <c r="H140" s="331">
        <v>800</v>
      </c>
      <c r="I140" s="331">
        <v>4.2300000000000004</v>
      </c>
      <c r="J140" s="331" t="s">
        <v>46</v>
      </c>
      <c r="K140" s="331">
        <f>I140*H140</f>
        <v>3384.0000000000005</v>
      </c>
      <c r="L140" s="331">
        <f>SUM(K139:K140)</f>
        <v>3458.9700000000003</v>
      </c>
      <c r="M140" s="331" t="s">
        <v>522</v>
      </c>
      <c r="N140" s="128"/>
      <c r="O140" s="128"/>
      <c r="P140" s="108"/>
      <c r="Q140" s="108"/>
      <c r="R140" s="108"/>
    </row>
    <row r="141" spans="1:18" s="79" customFormat="1" ht="29.4" customHeight="1" thickBot="1">
      <c r="A141" s="128"/>
      <c r="B141" s="413"/>
      <c r="C141" s="415"/>
      <c r="D141" s="166" t="s">
        <v>42</v>
      </c>
      <c r="E141" s="413"/>
      <c r="F141" s="414"/>
      <c r="G141" s="414"/>
      <c r="H141" s="414"/>
      <c r="I141" s="414"/>
      <c r="J141" s="414"/>
      <c r="K141" s="414"/>
      <c r="L141" s="414"/>
      <c r="M141" s="415"/>
      <c r="N141" s="128"/>
      <c r="O141" s="128"/>
      <c r="P141" s="108"/>
      <c r="Q141" s="108"/>
      <c r="R141" s="108"/>
    </row>
    <row r="142" spans="1:18" s="79" customFormat="1" ht="49.2" thickBot="1">
      <c r="A142" s="128"/>
      <c r="B142" s="331">
        <v>114</v>
      </c>
      <c r="C142" s="332" t="s">
        <v>110</v>
      </c>
      <c r="D142" s="111" t="s">
        <v>109</v>
      </c>
      <c r="E142" s="111" t="s">
        <v>35</v>
      </c>
      <c r="F142" s="416"/>
      <c r="G142" s="417"/>
      <c r="H142" s="417"/>
      <c r="I142" s="417"/>
      <c r="J142" s="417"/>
      <c r="K142" s="417"/>
      <c r="L142" s="417"/>
      <c r="M142" s="418"/>
      <c r="N142" s="128"/>
      <c r="O142" s="128"/>
      <c r="P142" s="108"/>
      <c r="Q142" s="108"/>
      <c r="R142" s="108"/>
    </row>
    <row r="143" spans="1:18" s="79" customFormat="1" ht="20.25" customHeight="1" thickBot="1">
      <c r="A143" s="128"/>
      <c r="B143" s="331">
        <v>115</v>
      </c>
      <c r="C143" s="332" t="s">
        <v>110</v>
      </c>
      <c r="D143" s="111" t="s">
        <v>351</v>
      </c>
      <c r="E143" s="111" t="s">
        <v>35</v>
      </c>
      <c r="F143" s="331">
        <v>3</v>
      </c>
      <c r="G143" s="331" t="s">
        <v>15</v>
      </c>
      <c r="H143" s="331" t="s">
        <v>15</v>
      </c>
      <c r="I143" s="331" t="s">
        <v>15</v>
      </c>
      <c r="J143" s="331" t="s">
        <v>35</v>
      </c>
      <c r="K143" s="344">
        <f>7.956*F143</f>
        <v>23.868000000000002</v>
      </c>
      <c r="L143" s="331"/>
      <c r="M143" s="331"/>
      <c r="N143" s="128"/>
      <c r="O143" s="128"/>
      <c r="P143" s="108"/>
      <c r="Q143" s="108"/>
      <c r="R143" s="108"/>
    </row>
    <row r="144" spans="1:18" s="79" customFormat="1" ht="18" customHeight="1" thickBot="1">
      <c r="A144" s="128"/>
      <c r="B144" s="331">
        <v>116</v>
      </c>
      <c r="C144" s="332" t="s">
        <v>110</v>
      </c>
      <c r="D144" s="111" t="s">
        <v>352</v>
      </c>
      <c r="E144" s="111" t="s">
        <v>35</v>
      </c>
      <c r="F144" s="331">
        <v>3</v>
      </c>
      <c r="G144" s="331" t="s">
        <v>15</v>
      </c>
      <c r="H144" s="331" t="s">
        <v>15</v>
      </c>
      <c r="I144" s="331" t="s">
        <v>15</v>
      </c>
      <c r="J144" s="331" t="s">
        <v>35</v>
      </c>
      <c r="K144" s="344">
        <f>7.158*F144</f>
        <v>21.474</v>
      </c>
      <c r="L144" s="331"/>
      <c r="M144" s="331"/>
      <c r="N144" s="128"/>
      <c r="O144" s="128"/>
      <c r="P144" s="108"/>
      <c r="Q144" s="108"/>
      <c r="R144" s="108"/>
    </row>
    <row r="145" spans="1:18" s="79" customFormat="1" ht="21" customHeight="1" thickBot="1">
      <c r="A145" s="128"/>
      <c r="B145" s="331">
        <v>117</v>
      </c>
      <c r="C145" s="332" t="s">
        <v>110</v>
      </c>
      <c r="D145" s="111" t="s">
        <v>353</v>
      </c>
      <c r="E145" s="111" t="s">
        <v>35</v>
      </c>
      <c r="F145" s="331">
        <v>3</v>
      </c>
      <c r="G145" s="331" t="s">
        <v>15</v>
      </c>
      <c r="H145" s="331" t="s">
        <v>15</v>
      </c>
      <c r="I145" s="331" t="s">
        <v>15</v>
      </c>
      <c r="J145" s="331" t="s">
        <v>35</v>
      </c>
      <c r="K145" s="344">
        <f>6.234*F145</f>
        <v>18.701999999999998</v>
      </c>
      <c r="L145" s="331"/>
      <c r="M145" s="331"/>
      <c r="N145" s="128"/>
      <c r="O145" s="128"/>
      <c r="P145" s="108"/>
      <c r="Q145" s="108"/>
      <c r="R145" s="108"/>
    </row>
    <row r="146" spans="1:18" s="79" customFormat="1" ht="18" customHeight="1" thickBot="1">
      <c r="A146" s="128"/>
      <c r="B146" s="331">
        <v>118</v>
      </c>
      <c r="C146" s="332" t="s">
        <v>110</v>
      </c>
      <c r="D146" s="111" t="s">
        <v>354</v>
      </c>
      <c r="E146" s="111" t="s">
        <v>35</v>
      </c>
      <c r="F146" s="331">
        <v>3</v>
      </c>
      <c r="G146" s="331" t="s">
        <v>15</v>
      </c>
      <c r="H146" s="331" t="s">
        <v>15</v>
      </c>
      <c r="I146" s="331" t="s">
        <v>15</v>
      </c>
      <c r="J146" s="331" t="s">
        <v>35</v>
      </c>
      <c r="K146" s="344">
        <f>17.58*F146</f>
        <v>52.739999999999995</v>
      </c>
      <c r="L146" s="331"/>
      <c r="M146" s="331"/>
      <c r="N146" s="128"/>
      <c r="O146" s="128"/>
      <c r="P146" s="108"/>
      <c r="Q146" s="108"/>
      <c r="R146" s="108"/>
    </row>
    <row r="147" spans="1:18" s="79" customFormat="1" ht="20.25" customHeight="1" thickBot="1">
      <c r="A147" s="128"/>
      <c r="B147" s="331">
        <v>119</v>
      </c>
      <c r="C147" s="332" t="s">
        <v>110</v>
      </c>
      <c r="D147" s="111" t="s">
        <v>355</v>
      </c>
      <c r="E147" s="111" t="s">
        <v>35</v>
      </c>
      <c r="F147" s="331">
        <v>3</v>
      </c>
      <c r="G147" s="331" t="s">
        <v>15</v>
      </c>
      <c r="H147" s="331" t="s">
        <v>15</v>
      </c>
      <c r="I147" s="331" t="s">
        <v>15</v>
      </c>
      <c r="J147" s="331" t="s">
        <v>35</v>
      </c>
      <c r="K147" s="344">
        <f>17.732*F147</f>
        <v>53.195999999999998</v>
      </c>
      <c r="L147" s="331"/>
      <c r="M147" s="331"/>
      <c r="N147" s="128"/>
      <c r="O147" s="128"/>
      <c r="P147" s="108"/>
      <c r="Q147" s="108"/>
      <c r="R147" s="108"/>
    </row>
    <row r="148" spans="1:18" s="79" customFormat="1" ht="17.25" customHeight="1" thickBot="1">
      <c r="A148" s="128"/>
      <c r="B148" s="331">
        <v>120</v>
      </c>
      <c r="C148" s="332" t="s">
        <v>110</v>
      </c>
      <c r="D148" s="111" t="s">
        <v>356</v>
      </c>
      <c r="E148" s="111" t="s">
        <v>35</v>
      </c>
      <c r="F148" s="331">
        <v>3</v>
      </c>
      <c r="G148" s="331" t="s">
        <v>15</v>
      </c>
      <c r="H148" s="331" t="s">
        <v>15</v>
      </c>
      <c r="I148" s="331" t="s">
        <v>15</v>
      </c>
      <c r="J148" s="331" t="s">
        <v>35</v>
      </c>
      <c r="K148" s="344">
        <f>7.069*F148</f>
        <v>21.207000000000001</v>
      </c>
      <c r="L148" s="331"/>
      <c r="M148" s="331"/>
      <c r="N148" s="128"/>
      <c r="O148" s="128"/>
      <c r="P148" s="108"/>
      <c r="Q148" s="108"/>
      <c r="R148" s="108"/>
    </row>
    <row r="149" spans="1:18" s="79" customFormat="1" ht="22.5" customHeight="1" thickBot="1">
      <c r="A149" s="128"/>
      <c r="B149" s="331">
        <v>121</v>
      </c>
      <c r="C149" s="332" t="s">
        <v>110</v>
      </c>
      <c r="D149" s="111" t="s">
        <v>357</v>
      </c>
      <c r="E149" s="111" t="s">
        <v>35</v>
      </c>
      <c r="F149" s="331">
        <v>1</v>
      </c>
      <c r="G149" s="331" t="s">
        <v>15</v>
      </c>
      <c r="H149" s="331" t="s">
        <v>15</v>
      </c>
      <c r="I149" s="331" t="s">
        <v>15</v>
      </c>
      <c r="J149" s="331" t="s">
        <v>35</v>
      </c>
      <c r="K149" s="344">
        <f>-20*F149</f>
        <v>-20</v>
      </c>
      <c r="L149" s="331"/>
      <c r="M149" s="331"/>
      <c r="N149" s="128"/>
      <c r="O149" s="128"/>
      <c r="P149" s="108"/>
      <c r="Q149" s="108"/>
      <c r="R149" s="108"/>
    </row>
    <row r="150" spans="1:18" s="79" customFormat="1" ht="21.75" customHeight="1" thickBot="1">
      <c r="A150" s="128"/>
      <c r="B150" s="331">
        <v>122</v>
      </c>
      <c r="C150" s="332" t="s">
        <v>110</v>
      </c>
      <c r="D150" s="111" t="s">
        <v>358</v>
      </c>
      <c r="E150" s="111" t="s">
        <v>35</v>
      </c>
      <c r="F150" s="331">
        <v>1</v>
      </c>
      <c r="G150" s="331" t="s">
        <v>15</v>
      </c>
      <c r="H150" s="331" t="s">
        <v>15</v>
      </c>
      <c r="I150" s="331" t="s">
        <v>15</v>
      </c>
      <c r="J150" s="331" t="s">
        <v>35</v>
      </c>
      <c r="K150" s="344">
        <f>-1.76*F150</f>
        <v>-1.76</v>
      </c>
      <c r="L150" s="344">
        <f>SUM(K143:K150)</f>
        <v>169.42699999999999</v>
      </c>
      <c r="M150" s="331"/>
      <c r="N150" s="128"/>
      <c r="O150" s="128"/>
      <c r="P150" s="108"/>
      <c r="Q150" s="108"/>
      <c r="R150" s="108"/>
    </row>
    <row r="151" spans="1:18" s="79" customFormat="1">
      <c r="A151" s="128"/>
      <c r="B151" s="419"/>
      <c r="C151" s="420"/>
      <c r="D151" s="420"/>
      <c r="E151" s="420"/>
      <c r="F151" s="420"/>
      <c r="G151" s="420"/>
      <c r="H151" s="420"/>
      <c r="I151" s="420"/>
      <c r="J151" s="420"/>
      <c r="K151" s="420"/>
      <c r="L151" s="420"/>
      <c r="M151" s="421"/>
      <c r="N151" s="128"/>
      <c r="O151" s="128"/>
      <c r="P151" s="108"/>
      <c r="Q151" s="108"/>
      <c r="R151" s="108"/>
    </row>
    <row r="152" spans="1:18" s="79" customFormat="1" ht="16.8" thickBot="1">
      <c r="A152" s="128"/>
      <c r="B152" s="422"/>
      <c r="C152" s="423"/>
      <c r="D152" s="423"/>
      <c r="E152" s="423"/>
      <c r="F152" s="423"/>
      <c r="G152" s="423"/>
      <c r="H152" s="423"/>
      <c r="I152" s="423"/>
      <c r="J152" s="423"/>
      <c r="K152" s="423"/>
      <c r="L152" s="423"/>
      <c r="M152" s="424"/>
      <c r="N152" s="128"/>
      <c r="O152" s="128"/>
      <c r="P152" s="108"/>
      <c r="Q152" s="108"/>
      <c r="R152" s="108"/>
    </row>
    <row r="153" spans="1:18" s="79" customFormat="1" ht="29.4" customHeight="1" thickBot="1">
      <c r="A153" s="128"/>
      <c r="B153" s="428"/>
      <c r="C153" s="429"/>
      <c r="D153" s="166" t="s">
        <v>43</v>
      </c>
      <c r="E153" s="413"/>
      <c r="F153" s="414"/>
      <c r="G153" s="414"/>
      <c r="H153" s="414"/>
      <c r="I153" s="414"/>
      <c r="J153" s="414"/>
      <c r="K153" s="414"/>
      <c r="L153" s="414"/>
      <c r="M153" s="415"/>
      <c r="N153" s="128"/>
      <c r="O153" s="128"/>
      <c r="P153" s="108"/>
      <c r="Q153" s="108"/>
      <c r="R153" s="108"/>
    </row>
    <row r="154" spans="1:18" s="79" customFormat="1" ht="33" thickBot="1">
      <c r="A154" s="128"/>
      <c r="B154" s="331">
        <v>123</v>
      </c>
      <c r="C154" s="332" t="s">
        <v>360</v>
      </c>
      <c r="D154" s="111" t="s">
        <v>131</v>
      </c>
      <c r="E154" s="111" t="s">
        <v>22</v>
      </c>
      <c r="F154" s="416"/>
      <c r="G154" s="417"/>
      <c r="H154" s="417"/>
      <c r="I154" s="417"/>
      <c r="J154" s="417"/>
      <c r="K154" s="417"/>
      <c r="L154" s="417"/>
      <c r="M154" s="418"/>
      <c r="N154" s="128"/>
      <c r="O154" s="128"/>
      <c r="P154" s="108"/>
      <c r="Q154" s="108"/>
      <c r="R154" s="108"/>
    </row>
    <row r="155" spans="1:18" s="79" customFormat="1" ht="19.5" customHeight="1" thickBot="1">
      <c r="A155" s="128"/>
      <c r="B155" s="331">
        <v>124</v>
      </c>
      <c r="C155" s="332" t="s">
        <v>360</v>
      </c>
      <c r="D155" s="111" t="s">
        <v>374</v>
      </c>
      <c r="E155" s="111" t="s">
        <v>22</v>
      </c>
      <c r="F155" s="344">
        <v>2</v>
      </c>
      <c r="G155" s="361">
        <f>42.4+4.4</f>
        <v>46.8</v>
      </c>
      <c r="H155" s="331">
        <v>0.1</v>
      </c>
      <c r="I155" s="331">
        <v>2.7</v>
      </c>
      <c r="J155" s="331" t="s">
        <v>373</v>
      </c>
      <c r="K155" s="344">
        <f>I155*H155*G155*F155</f>
        <v>25.271999999999998</v>
      </c>
      <c r="L155" s="331"/>
      <c r="M155" s="331"/>
      <c r="N155" s="128"/>
      <c r="O155" s="128"/>
      <c r="P155" s="108"/>
      <c r="Q155" s="108"/>
      <c r="R155" s="108"/>
    </row>
    <row r="156" spans="1:18" s="79" customFormat="1" ht="20.25" customHeight="1" thickBot="1">
      <c r="A156" s="128"/>
      <c r="B156" s="331">
        <v>125</v>
      </c>
      <c r="C156" s="332" t="s">
        <v>360</v>
      </c>
      <c r="D156" s="111" t="s">
        <v>375</v>
      </c>
      <c r="E156" s="111" t="s">
        <v>22</v>
      </c>
      <c r="F156" s="331">
        <v>19</v>
      </c>
      <c r="G156" s="331">
        <v>-0.4</v>
      </c>
      <c r="H156" s="331">
        <v>0.1</v>
      </c>
      <c r="I156" s="375">
        <v>2.7</v>
      </c>
      <c r="J156" s="331" t="s">
        <v>373</v>
      </c>
      <c r="K156" s="344">
        <f>I156*H156*G156*F156</f>
        <v>-2.052</v>
      </c>
      <c r="L156" s="331"/>
      <c r="M156" s="331"/>
      <c r="N156" s="128"/>
      <c r="O156" s="128"/>
      <c r="P156" s="108"/>
      <c r="Q156" s="108"/>
      <c r="R156" s="108"/>
    </row>
    <row r="157" spans="1:18" s="79" customFormat="1" ht="20.25" customHeight="1" thickBot="1">
      <c r="A157" s="128"/>
      <c r="B157" s="331">
        <v>126</v>
      </c>
      <c r="C157" s="332" t="s">
        <v>360</v>
      </c>
      <c r="D157" s="111" t="s">
        <v>376</v>
      </c>
      <c r="E157" s="111" t="s">
        <v>22</v>
      </c>
      <c r="F157" s="331">
        <v>1</v>
      </c>
      <c r="G157" s="331">
        <v>0.7</v>
      </c>
      <c r="H157" s="331">
        <v>0.1</v>
      </c>
      <c r="I157" s="375">
        <v>-0.5</v>
      </c>
      <c r="J157" s="331" t="s">
        <v>373</v>
      </c>
      <c r="K157" s="344">
        <f>I157*H157*G157*F157</f>
        <v>-3.4999999999999996E-2</v>
      </c>
      <c r="L157" s="331"/>
      <c r="M157" s="331"/>
      <c r="N157" s="128"/>
      <c r="O157" s="128"/>
      <c r="P157" s="108"/>
      <c r="Q157" s="108"/>
      <c r="R157" s="108"/>
    </row>
    <row r="158" spans="1:18" s="79" customFormat="1" ht="20.25" customHeight="1" thickBot="1">
      <c r="A158" s="128"/>
      <c r="B158" s="331">
        <v>127</v>
      </c>
      <c r="C158" s="332" t="s">
        <v>360</v>
      </c>
      <c r="D158" s="111" t="s">
        <v>377</v>
      </c>
      <c r="E158" s="111" t="s">
        <v>22</v>
      </c>
      <c r="F158" s="331">
        <v>2</v>
      </c>
      <c r="G158" s="331">
        <f>49.35+6.5</f>
        <v>55.85</v>
      </c>
      <c r="H158" s="331">
        <v>0.1</v>
      </c>
      <c r="I158" s="375">
        <v>2.7</v>
      </c>
      <c r="J158" s="331" t="s">
        <v>373</v>
      </c>
      <c r="K158" s="344">
        <f>I158*H158*G158*F158</f>
        <v>30.159000000000002</v>
      </c>
      <c r="L158" s="331"/>
      <c r="M158" s="331"/>
      <c r="N158" s="128"/>
      <c r="O158" s="128"/>
      <c r="P158" s="108"/>
      <c r="Q158" s="108"/>
      <c r="R158" s="108"/>
    </row>
    <row r="159" spans="1:18" s="79" customFormat="1" ht="19.5" customHeight="1" thickBot="1">
      <c r="A159" s="128"/>
      <c r="B159" s="331">
        <v>128</v>
      </c>
      <c r="C159" s="332" t="s">
        <v>360</v>
      </c>
      <c r="D159" s="111" t="s">
        <v>378</v>
      </c>
      <c r="E159" s="111" t="s">
        <v>22</v>
      </c>
      <c r="F159" s="331">
        <v>1</v>
      </c>
      <c r="G159" s="331" t="s">
        <v>15</v>
      </c>
      <c r="H159" s="331" t="s">
        <v>15</v>
      </c>
      <c r="I159" s="331" t="s">
        <v>15</v>
      </c>
      <c r="J159" s="331" t="s">
        <v>373</v>
      </c>
      <c r="K159" s="344">
        <v>-8.2870000000000008</v>
      </c>
      <c r="L159" s="331"/>
      <c r="M159" s="331"/>
      <c r="N159" s="128"/>
      <c r="O159" s="128"/>
      <c r="P159" s="108"/>
      <c r="Q159" s="108"/>
      <c r="R159" s="108"/>
    </row>
    <row r="160" spans="1:18" s="79" customFormat="1" ht="18" customHeight="1" thickBot="1">
      <c r="A160" s="128"/>
      <c r="B160" s="331">
        <v>129</v>
      </c>
      <c r="C160" s="332" t="s">
        <v>360</v>
      </c>
      <c r="D160" s="111" t="s">
        <v>359</v>
      </c>
      <c r="E160" s="111" t="s">
        <v>22</v>
      </c>
      <c r="F160" s="331">
        <v>2</v>
      </c>
      <c r="G160" s="374">
        <v>49.3</v>
      </c>
      <c r="H160" s="331">
        <v>0.1</v>
      </c>
      <c r="I160" s="331">
        <v>2.7</v>
      </c>
      <c r="J160" s="331" t="s">
        <v>373</v>
      </c>
      <c r="K160" s="344">
        <f>I160*H160*G160*F160</f>
        <v>26.622</v>
      </c>
      <c r="L160" s="331"/>
      <c r="M160" s="331"/>
      <c r="N160" s="128"/>
      <c r="O160" s="128"/>
      <c r="P160" s="108"/>
      <c r="Q160" s="108"/>
      <c r="R160" s="108"/>
    </row>
    <row r="161" spans="1:18" s="79" customFormat="1" ht="19.5" customHeight="1" thickBot="1">
      <c r="A161" s="128"/>
      <c r="B161" s="331">
        <v>130</v>
      </c>
      <c r="C161" s="332" t="s">
        <v>360</v>
      </c>
      <c r="D161" s="111" t="s">
        <v>379</v>
      </c>
      <c r="E161" s="111" t="s">
        <v>22</v>
      </c>
      <c r="F161" s="331">
        <v>1</v>
      </c>
      <c r="G161" s="331" t="s">
        <v>15</v>
      </c>
      <c r="H161" s="376" t="s">
        <v>15</v>
      </c>
      <c r="I161" s="331" t="s">
        <v>15</v>
      </c>
      <c r="J161" s="331" t="s">
        <v>373</v>
      </c>
      <c r="K161" s="344">
        <v>-5.7080000000000002</v>
      </c>
      <c r="L161" s="344">
        <f>SUM(K155:K161)</f>
        <v>65.971000000000004</v>
      </c>
      <c r="M161" s="331"/>
      <c r="N161" s="128"/>
      <c r="O161" s="128"/>
      <c r="P161" s="108"/>
      <c r="Q161" s="108"/>
      <c r="R161" s="108"/>
    </row>
    <row r="162" spans="1:18" s="79" customFormat="1" ht="49.2" thickBot="1">
      <c r="A162" s="128"/>
      <c r="B162" s="331">
        <v>131</v>
      </c>
      <c r="C162" s="331">
        <v>110809</v>
      </c>
      <c r="D162" s="186" t="s">
        <v>129</v>
      </c>
      <c r="E162" s="106" t="s">
        <v>14</v>
      </c>
      <c r="F162" s="416"/>
      <c r="G162" s="417"/>
      <c r="H162" s="417"/>
      <c r="I162" s="417"/>
      <c r="J162" s="417"/>
      <c r="K162" s="417"/>
      <c r="L162" s="417"/>
      <c r="M162" s="418"/>
      <c r="N162" s="128"/>
      <c r="O162" s="128"/>
      <c r="P162" s="108"/>
      <c r="Q162" s="108"/>
      <c r="R162" s="108"/>
    </row>
    <row r="163" spans="1:18" s="79" customFormat="1" ht="16.8" thickBot="1">
      <c r="A163" s="128"/>
      <c r="B163" s="331">
        <v>132</v>
      </c>
      <c r="C163" s="331">
        <v>110809</v>
      </c>
      <c r="D163" s="186" t="s">
        <v>538</v>
      </c>
      <c r="E163" s="106" t="s">
        <v>35</v>
      </c>
      <c r="F163" s="331" t="s">
        <v>15</v>
      </c>
      <c r="G163" s="331" t="s">
        <v>15</v>
      </c>
      <c r="H163" s="331" t="s">
        <v>15</v>
      </c>
      <c r="I163" s="331">
        <v>152</v>
      </c>
      <c r="J163" s="331" t="s">
        <v>14</v>
      </c>
      <c r="K163" s="331">
        <f>I163</f>
        <v>152</v>
      </c>
      <c r="L163" s="331">
        <f>K163</f>
        <v>152</v>
      </c>
      <c r="M163" s="331"/>
      <c r="N163" s="128"/>
      <c r="O163" s="128"/>
      <c r="P163" s="108"/>
      <c r="Q163" s="108"/>
      <c r="R163" s="108"/>
    </row>
    <row r="164" spans="1:18" s="79" customFormat="1">
      <c r="A164" s="128"/>
      <c r="B164" s="419"/>
      <c r="C164" s="420"/>
      <c r="D164" s="420"/>
      <c r="E164" s="420"/>
      <c r="F164" s="420"/>
      <c r="G164" s="420"/>
      <c r="H164" s="420"/>
      <c r="I164" s="420"/>
      <c r="J164" s="420"/>
      <c r="K164" s="420"/>
      <c r="L164" s="420"/>
      <c r="M164" s="421"/>
      <c r="N164" s="128"/>
      <c r="O164" s="128"/>
      <c r="P164" s="108"/>
      <c r="Q164" s="108"/>
      <c r="R164" s="108"/>
    </row>
    <row r="165" spans="1:18" s="79" customFormat="1" ht="16.8" thickBot="1">
      <c r="A165" s="128"/>
      <c r="B165" s="422"/>
      <c r="C165" s="423"/>
      <c r="D165" s="423"/>
      <c r="E165" s="423"/>
      <c r="F165" s="423"/>
      <c r="G165" s="423"/>
      <c r="H165" s="423"/>
      <c r="I165" s="423"/>
      <c r="J165" s="423"/>
      <c r="K165" s="423"/>
      <c r="L165" s="423"/>
      <c r="M165" s="424"/>
      <c r="N165" s="128"/>
      <c r="O165" s="128"/>
      <c r="P165" s="108"/>
      <c r="Q165" s="108"/>
      <c r="R165" s="108"/>
    </row>
    <row r="166" spans="1:18" s="79" customFormat="1" ht="25.2" customHeight="1" thickBot="1">
      <c r="A166" s="128"/>
      <c r="B166" s="413"/>
      <c r="C166" s="415"/>
      <c r="D166" s="184" t="s">
        <v>517</v>
      </c>
      <c r="E166" s="413"/>
      <c r="F166" s="414"/>
      <c r="G166" s="414"/>
      <c r="H166" s="414"/>
      <c r="I166" s="414"/>
      <c r="J166" s="414"/>
      <c r="K166" s="414"/>
      <c r="L166" s="414"/>
      <c r="M166" s="415"/>
      <c r="N166" s="128"/>
      <c r="O166" s="128"/>
      <c r="P166" s="108"/>
      <c r="Q166" s="108"/>
      <c r="R166" s="108"/>
    </row>
    <row r="167" spans="1:18" s="79" customFormat="1" ht="33" thickBot="1">
      <c r="A167" s="128"/>
      <c r="B167" s="331">
        <v>133</v>
      </c>
      <c r="C167" s="334">
        <v>120503</v>
      </c>
      <c r="D167" s="186" t="s">
        <v>518</v>
      </c>
      <c r="E167" s="106" t="s">
        <v>35</v>
      </c>
      <c r="F167" s="416"/>
      <c r="G167" s="417"/>
      <c r="H167" s="417"/>
      <c r="I167" s="417"/>
      <c r="J167" s="417"/>
      <c r="K167" s="417"/>
      <c r="L167" s="417"/>
      <c r="M167" s="418"/>
      <c r="N167" s="128"/>
      <c r="O167" s="128"/>
      <c r="P167" s="108"/>
      <c r="Q167" s="108"/>
      <c r="R167" s="108"/>
    </row>
    <row r="168" spans="1:18" s="79" customFormat="1" ht="16.8" thickBot="1">
      <c r="A168" s="128"/>
      <c r="B168" s="334">
        <v>134</v>
      </c>
      <c r="C168" s="334">
        <v>120503</v>
      </c>
      <c r="D168" s="111" t="s">
        <v>623</v>
      </c>
      <c r="E168" s="106" t="s">
        <v>35</v>
      </c>
      <c r="F168" s="331">
        <v>6</v>
      </c>
      <c r="G168" s="331" t="s">
        <v>15</v>
      </c>
      <c r="H168" s="331">
        <v>10.15</v>
      </c>
      <c r="I168" s="331">
        <v>0.6</v>
      </c>
      <c r="J168" s="331" t="s">
        <v>14</v>
      </c>
      <c r="K168" s="331">
        <f>I168*H168*F168</f>
        <v>36.54</v>
      </c>
      <c r="L168" s="331"/>
      <c r="M168" s="331"/>
      <c r="N168" s="128"/>
      <c r="O168" s="128"/>
      <c r="P168" s="108"/>
      <c r="Q168" s="108"/>
      <c r="R168" s="108"/>
    </row>
    <row r="169" spans="1:18" s="79" customFormat="1" ht="16.8" thickBot="1">
      <c r="A169" s="128"/>
      <c r="B169" s="331">
        <v>135</v>
      </c>
      <c r="C169" s="334">
        <v>120503</v>
      </c>
      <c r="D169" s="111" t="s">
        <v>624</v>
      </c>
      <c r="E169" s="106" t="s">
        <v>35</v>
      </c>
      <c r="F169" s="331">
        <v>2</v>
      </c>
      <c r="G169" s="331" t="s">
        <v>15</v>
      </c>
      <c r="H169" s="331">
        <v>10.45</v>
      </c>
      <c r="I169" s="331">
        <v>0.6</v>
      </c>
      <c r="J169" s="331" t="s">
        <v>14</v>
      </c>
      <c r="K169" s="331">
        <f>I169*H169*F169</f>
        <v>12.54</v>
      </c>
      <c r="L169" s="331"/>
      <c r="M169" s="331"/>
      <c r="N169" s="128"/>
      <c r="O169" s="128"/>
      <c r="P169" s="108"/>
      <c r="Q169" s="108"/>
      <c r="R169" s="108"/>
    </row>
    <row r="170" spans="1:18" s="79" customFormat="1" ht="16.8" thickBot="1">
      <c r="A170" s="128"/>
      <c r="B170" s="334">
        <v>136</v>
      </c>
      <c r="C170" s="334">
        <v>120503</v>
      </c>
      <c r="D170" s="111" t="s">
        <v>625</v>
      </c>
      <c r="E170" s="106" t="s">
        <v>35</v>
      </c>
      <c r="F170" s="331">
        <v>4</v>
      </c>
      <c r="G170" s="331" t="s">
        <v>15</v>
      </c>
      <c r="H170" s="331">
        <v>8.86</v>
      </c>
      <c r="I170" s="331">
        <v>0.6</v>
      </c>
      <c r="J170" s="331" t="s">
        <v>14</v>
      </c>
      <c r="K170" s="331">
        <f>I170*H170*F170</f>
        <v>21.263999999999999</v>
      </c>
      <c r="L170" s="331"/>
      <c r="M170" s="331"/>
      <c r="N170" s="128"/>
      <c r="O170" s="128"/>
      <c r="P170" s="108"/>
      <c r="Q170" s="108"/>
      <c r="R170" s="108"/>
    </row>
    <row r="171" spans="1:18" s="79" customFormat="1" ht="16.8" thickBot="1">
      <c r="A171" s="128"/>
      <c r="B171" s="331">
        <v>137</v>
      </c>
      <c r="C171" s="334">
        <v>120503</v>
      </c>
      <c r="D171" s="111" t="s">
        <v>626</v>
      </c>
      <c r="E171" s="106" t="s">
        <v>35</v>
      </c>
      <c r="F171" s="331">
        <v>2</v>
      </c>
      <c r="G171" s="331" t="s">
        <v>15</v>
      </c>
      <c r="H171" s="331">
        <v>8.9</v>
      </c>
      <c r="I171" s="331">
        <v>0.6</v>
      </c>
      <c r="J171" s="331" t="s">
        <v>14</v>
      </c>
      <c r="K171" s="331">
        <f>I171*H171*F171</f>
        <v>10.68</v>
      </c>
      <c r="L171" s="331">
        <f>SUM(K168:K171)</f>
        <v>81.024000000000001</v>
      </c>
      <c r="M171" s="331"/>
      <c r="N171" s="128"/>
      <c r="O171" s="128"/>
      <c r="P171" s="108"/>
      <c r="Q171" s="108"/>
      <c r="R171" s="108"/>
    </row>
    <row r="172" spans="1:18" s="79" customFormat="1" ht="25.95" customHeight="1" thickBot="1">
      <c r="A172" s="128"/>
      <c r="B172" s="413"/>
      <c r="C172" s="415"/>
      <c r="D172" s="167" t="s">
        <v>44</v>
      </c>
      <c r="E172" s="413"/>
      <c r="F172" s="414"/>
      <c r="G172" s="414"/>
      <c r="H172" s="414"/>
      <c r="I172" s="414"/>
      <c r="J172" s="414"/>
      <c r="K172" s="414"/>
      <c r="L172" s="414"/>
      <c r="M172" s="415"/>
      <c r="N172" s="128"/>
      <c r="O172" s="128"/>
      <c r="P172" s="108"/>
      <c r="Q172" s="108"/>
      <c r="R172" s="108"/>
    </row>
    <row r="173" spans="1:18" s="79" customFormat="1" ht="49.2" thickBot="1">
      <c r="A173" s="128"/>
      <c r="B173" s="331">
        <v>138</v>
      </c>
      <c r="C173" s="332" t="s">
        <v>90</v>
      </c>
      <c r="D173" s="186" t="s">
        <v>89</v>
      </c>
      <c r="E173" s="111" t="s">
        <v>35</v>
      </c>
      <c r="F173" s="416"/>
      <c r="G173" s="417"/>
      <c r="H173" s="417"/>
      <c r="I173" s="417"/>
      <c r="J173" s="417"/>
      <c r="K173" s="417"/>
      <c r="L173" s="417"/>
      <c r="M173" s="418"/>
      <c r="N173" s="128"/>
      <c r="O173" s="128"/>
      <c r="P173" s="108"/>
      <c r="Q173" s="108"/>
      <c r="R173" s="108"/>
    </row>
    <row r="174" spans="1:18" s="79" customFormat="1" ht="16.8" thickBot="1">
      <c r="A174" s="128"/>
      <c r="B174" s="331">
        <v>139</v>
      </c>
      <c r="C174" s="332" t="s">
        <v>90</v>
      </c>
      <c r="D174" s="111" t="s">
        <v>178</v>
      </c>
      <c r="E174" s="111" t="s">
        <v>35</v>
      </c>
      <c r="F174" s="331">
        <v>3</v>
      </c>
      <c r="G174" s="374">
        <v>10.15</v>
      </c>
      <c r="H174" s="331">
        <v>1.2</v>
      </c>
      <c r="I174" s="331" t="s">
        <v>15</v>
      </c>
      <c r="J174" s="331" t="s">
        <v>35</v>
      </c>
      <c r="K174" s="344">
        <f>H174*G174*F174</f>
        <v>36.54</v>
      </c>
      <c r="L174" s="350"/>
      <c r="M174" s="331"/>
      <c r="N174" s="128"/>
      <c r="O174" s="128"/>
      <c r="P174" s="108"/>
      <c r="Q174" s="108"/>
      <c r="R174" s="108"/>
    </row>
    <row r="175" spans="1:18" s="79" customFormat="1" ht="16.8" thickBot="1">
      <c r="A175" s="128"/>
      <c r="B175" s="331">
        <v>140</v>
      </c>
      <c r="C175" s="332" t="s">
        <v>90</v>
      </c>
      <c r="D175" s="111" t="s">
        <v>180</v>
      </c>
      <c r="E175" s="111" t="s">
        <v>35</v>
      </c>
      <c r="F175" s="331">
        <v>1</v>
      </c>
      <c r="G175" s="331">
        <v>10.45</v>
      </c>
      <c r="H175" s="331">
        <v>1.2</v>
      </c>
      <c r="I175" s="331" t="s">
        <v>15</v>
      </c>
      <c r="J175" s="331" t="s">
        <v>35</v>
      </c>
      <c r="K175" s="344">
        <f>H175*G175*F175</f>
        <v>12.54</v>
      </c>
      <c r="L175" s="341"/>
      <c r="M175" s="331"/>
      <c r="N175" s="128"/>
      <c r="O175" s="128"/>
      <c r="P175" s="108"/>
      <c r="Q175" s="108"/>
      <c r="R175" s="108"/>
    </row>
    <row r="176" spans="1:18" s="79" customFormat="1" ht="16.8" thickBot="1">
      <c r="A176" s="128"/>
      <c r="B176" s="331">
        <v>141</v>
      </c>
      <c r="C176" s="332" t="s">
        <v>90</v>
      </c>
      <c r="D176" s="111" t="s">
        <v>179</v>
      </c>
      <c r="E176" s="111" t="s">
        <v>35</v>
      </c>
      <c r="F176" s="331">
        <v>2</v>
      </c>
      <c r="G176" s="331">
        <v>8.86</v>
      </c>
      <c r="H176" s="331">
        <v>1.2</v>
      </c>
      <c r="I176" s="331" t="s">
        <v>15</v>
      </c>
      <c r="J176" s="331" t="s">
        <v>35</v>
      </c>
      <c r="K176" s="344">
        <f>H176*G176*F176</f>
        <v>21.263999999999999</v>
      </c>
      <c r="L176" s="341"/>
      <c r="M176" s="331"/>
      <c r="N176" s="128"/>
      <c r="O176" s="128"/>
      <c r="P176" s="108"/>
      <c r="Q176" s="108"/>
      <c r="R176" s="108"/>
    </row>
    <row r="177" spans="1:18" s="79" customFormat="1" ht="16.8" thickBot="1">
      <c r="A177" s="128"/>
      <c r="B177" s="331">
        <v>142</v>
      </c>
      <c r="C177" s="332" t="s">
        <v>90</v>
      </c>
      <c r="D177" s="111" t="s">
        <v>245</v>
      </c>
      <c r="E177" s="111" t="s">
        <v>35</v>
      </c>
      <c r="F177" s="331">
        <v>1</v>
      </c>
      <c r="G177" s="331">
        <v>8.9</v>
      </c>
      <c r="H177" s="331">
        <v>1.2</v>
      </c>
      <c r="I177" s="331" t="s">
        <v>15</v>
      </c>
      <c r="J177" s="331" t="s">
        <v>35</v>
      </c>
      <c r="K177" s="344">
        <v>7.52</v>
      </c>
      <c r="L177" s="341"/>
      <c r="M177" s="331"/>
      <c r="N177" s="128"/>
      <c r="O177" s="128"/>
      <c r="P177" s="108"/>
      <c r="Q177" s="108"/>
      <c r="R177" s="108"/>
    </row>
    <row r="178" spans="1:18" s="79" customFormat="1" ht="16.8" thickBot="1">
      <c r="A178" s="128"/>
      <c r="B178" s="331">
        <v>143</v>
      </c>
      <c r="C178" s="332" t="s">
        <v>90</v>
      </c>
      <c r="D178" s="111" t="s">
        <v>380</v>
      </c>
      <c r="E178" s="111" t="s">
        <v>35</v>
      </c>
      <c r="F178" s="331">
        <v>1</v>
      </c>
      <c r="G178" s="331">
        <v>1.8</v>
      </c>
      <c r="H178" s="331">
        <v>3</v>
      </c>
      <c r="I178" s="331" t="s">
        <v>15</v>
      </c>
      <c r="J178" s="331" t="s">
        <v>35</v>
      </c>
      <c r="K178" s="344">
        <f>H178*G178*F178</f>
        <v>5.4</v>
      </c>
      <c r="L178" s="341"/>
      <c r="M178" s="331"/>
      <c r="N178" s="128"/>
      <c r="O178" s="128"/>
      <c r="P178" s="108"/>
      <c r="Q178" s="108"/>
      <c r="R178" s="108"/>
    </row>
    <row r="179" spans="1:18" s="79" customFormat="1" ht="16.8" thickBot="1">
      <c r="A179" s="128"/>
      <c r="B179" s="331">
        <v>144</v>
      </c>
      <c r="C179" s="332" t="s">
        <v>90</v>
      </c>
      <c r="D179" s="111" t="s">
        <v>381</v>
      </c>
      <c r="E179" s="111" t="s">
        <v>35</v>
      </c>
      <c r="F179" s="331" t="s">
        <v>15</v>
      </c>
      <c r="G179" s="331" t="s">
        <v>15</v>
      </c>
      <c r="H179" s="331" t="s">
        <v>15</v>
      </c>
      <c r="I179" s="331" t="s">
        <v>15</v>
      </c>
      <c r="J179" s="331" t="s">
        <v>35</v>
      </c>
      <c r="K179" s="344">
        <v>20.47</v>
      </c>
      <c r="L179" s="341"/>
      <c r="M179" s="331"/>
      <c r="N179" s="128"/>
      <c r="O179" s="128"/>
      <c r="P179" s="108"/>
      <c r="Q179" s="108"/>
      <c r="R179" s="108"/>
    </row>
    <row r="180" spans="1:18" s="79" customFormat="1" ht="16.8" thickBot="1">
      <c r="A180" s="128"/>
      <c r="B180" s="331">
        <v>145</v>
      </c>
      <c r="C180" s="332" t="s">
        <v>90</v>
      </c>
      <c r="D180" s="111" t="s">
        <v>384</v>
      </c>
      <c r="E180" s="111" t="s">
        <v>35</v>
      </c>
      <c r="F180" s="331">
        <v>1</v>
      </c>
      <c r="G180" s="331">
        <v>2.6</v>
      </c>
      <c r="H180" s="331">
        <v>1.5</v>
      </c>
      <c r="I180" s="331" t="s">
        <v>15</v>
      </c>
      <c r="J180" s="331" t="s">
        <v>35</v>
      </c>
      <c r="K180" s="331">
        <f t="shared" ref="K180:K189" si="4">H180*G180*F180</f>
        <v>3.9000000000000004</v>
      </c>
      <c r="L180" s="341"/>
      <c r="M180" s="331"/>
      <c r="N180" s="128"/>
      <c r="O180" s="128"/>
      <c r="P180" s="108"/>
      <c r="Q180" s="108"/>
      <c r="R180" s="108"/>
    </row>
    <row r="181" spans="1:18" s="79" customFormat="1" ht="16.8" thickBot="1">
      <c r="A181" s="128"/>
      <c r="B181" s="331">
        <v>146</v>
      </c>
      <c r="C181" s="332" t="s">
        <v>90</v>
      </c>
      <c r="D181" s="111" t="s">
        <v>384</v>
      </c>
      <c r="E181" s="111" t="s">
        <v>35</v>
      </c>
      <c r="F181" s="331">
        <v>1</v>
      </c>
      <c r="G181" s="331">
        <v>1.6</v>
      </c>
      <c r="H181" s="331">
        <v>1.8</v>
      </c>
      <c r="I181" s="331" t="s">
        <v>15</v>
      </c>
      <c r="J181" s="331" t="s">
        <v>35</v>
      </c>
      <c r="K181" s="331">
        <f t="shared" si="4"/>
        <v>2.8800000000000003</v>
      </c>
      <c r="L181" s="341"/>
      <c r="M181" s="331"/>
      <c r="N181" s="128"/>
      <c r="O181" s="128"/>
      <c r="P181" s="108"/>
      <c r="Q181" s="108"/>
      <c r="R181" s="108"/>
    </row>
    <row r="182" spans="1:18" s="79" customFormat="1" ht="16.8" thickBot="1">
      <c r="A182" s="128"/>
      <c r="B182" s="331">
        <v>147</v>
      </c>
      <c r="C182" s="332" t="s">
        <v>90</v>
      </c>
      <c r="D182" s="111" t="s">
        <v>385</v>
      </c>
      <c r="E182" s="111" t="s">
        <v>35</v>
      </c>
      <c r="F182" s="331">
        <v>1</v>
      </c>
      <c r="G182" s="331">
        <v>1.6</v>
      </c>
      <c r="H182" s="331">
        <v>1.8</v>
      </c>
      <c r="I182" s="331" t="s">
        <v>15</v>
      </c>
      <c r="J182" s="331" t="s">
        <v>35</v>
      </c>
      <c r="K182" s="331">
        <f t="shared" si="4"/>
        <v>2.8800000000000003</v>
      </c>
      <c r="L182" s="341"/>
      <c r="M182" s="331"/>
      <c r="N182" s="128"/>
      <c r="O182" s="128"/>
      <c r="P182" s="108"/>
      <c r="Q182" s="108"/>
      <c r="R182" s="108"/>
    </row>
    <row r="183" spans="1:18" s="79" customFormat="1" ht="16.8" thickBot="1">
      <c r="A183" s="128"/>
      <c r="B183" s="331">
        <v>148</v>
      </c>
      <c r="C183" s="332" t="s">
        <v>90</v>
      </c>
      <c r="D183" s="111" t="s">
        <v>386</v>
      </c>
      <c r="E183" s="111" t="s">
        <v>35</v>
      </c>
      <c r="F183" s="331">
        <v>1</v>
      </c>
      <c r="G183" s="331">
        <v>6.1</v>
      </c>
      <c r="H183" s="331">
        <v>2.2999999999999998</v>
      </c>
      <c r="I183" s="331" t="s">
        <v>15</v>
      </c>
      <c r="J183" s="331" t="s">
        <v>35</v>
      </c>
      <c r="K183" s="331">
        <f t="shared" si="4"/>
        <v>14.029999999999998</v>
      </c>
      <c r="L183" s="341"/>
      <c r="M183" s="331"/>
      <c r="N183" s="128"/>
      <c r="O183" s="128"/>
      <c r="P183" s="108"/>
      <c r="Q183" s="108"/>
      <c r="R183" s="108"/>
    </row>
    <row r="184" spans="1:18" s="79" customFormat="1" ht="16.8" thickBot="1">
      <c r="A184" s="128"/>
      <c r="B184" s="331">
        <v>149</v>
      </c>
      <c r="C184" s="332" t="s">
        <v>90</v>
      </c>
      <c r="D184" s="111" t="s">
        <v>386</v>
      </c>
      <c r="E184" s="111" t="s">
        <v>35</v>
      </c>
      <c r="F184" s="331">
        <v>1</v>
      </c>
      <c r="G184" s="331">
        <v>7.5</v>
      </c>
      <c r="H184" s="331">
        <v>2.2999999999999998</v>
      </c>
      <c r="I184" s="331"/>
      <c r="J184" s="331" t="s">
        <v>35</v>
      </c>
      <c r="K184" s="331">
        <f t="shared" si="4"/>
        <v>17.25</v>
      </c>
      <c r="L184" s="341"/>
      <c r="M184" s="331"/>
      <c r="N184" s="128"/>
      <c r="O184" s="128"/>
      <c r="P184" s="108"/>
      <c r="Q184" s="108"/>
      <c r="R184" s="108"/>
    </row>
    <row r="185" spans="1:18" s="79" customFormat="1" ht="16.8" thickBot="1">
      <c r="A185" s="128"/>
      <c r="B185" s="331">
        <v>150</v>
      </c>
      <c r="C185" s="332" t="s">
        <v>90</v>
      </c>
      <c r="D185" s="111" t="s">
        <v>387</v>
      </c>
      <c r="E185" s="111" t="s">
        <v>35</v>
      </c>
      <c r="F185" s="331">
        <v>1</v>
      </c>
      <c r="G185" s="331">
        <v>6.5</v>
      </c>
      <c r="H185" s="331">
        <v>2.2999999999999998</v>
      </c>
      <c r="I185" s="331" t="s">
        <v>15</v>
      </c>
      <c r="J185" s="331" t="s">
        <v>35</v>
      </c>
      <c r="K185" s="331">
        <f t="shared" si="4"/>
        <v>14.95</v>
      </c>
      <c r="L185" s="341"/>
      <c r="M185" s="331"/>
      <c r="N185" s="128"/>
      <c r="O185" s="128"/>
      <c r="P185" s="108"/>
      <c r="Q185" s="108"/>
      <c r="R185" s="108"/>
    </row>
    <row r="186" spans="1:18" s="79" customFormat="1" ht="16.8" thickBot="1">
      <c r="A186" s="128"/>
      <c r="B186" s="331">
        <v>151</v>
      </c>
      <c r="C186" s="332" t="s">
        <v>90</v>
      </c>
      <c r="D186" s="111" t="s">
        <v>382</v>
      </c>
      <c r="E186" s="111" t="s">
        <v>35</v>
      </c>
      <c r="F186" s="331">
        <v>1</v>
      </c>
      <c r="G186" s="331">
        <v>1.5</v>
      </c>
      <c r="H186" s="331">
        <v>2.7</v>
      </c>
      <c r="I186" s="331" t="s">
        <v>15</v>
      </c>
      <c r="J186" s="331" t="s">
        <v>35</v>
      </c>
      <c r="K186" s="331">
        <f t="shared" si="4"/>
        <v>4.0500000000000007</v>
      </c>
      <c r="L186" s="341"/>
      <c r="M186" s="331"/>
      <c r="N186" s="128"/>
      <c r="O186" s="128"/>
      <c r="P186" s="108"/>
      <c r="Q186" s="108"/>
      <c r="R186" s="108"/>
    </row>
    <row r="187" spans="1:18" s="79" customFormat="1" ht="16.8" thickBot="1">
      <c r="A187" s="128"/>
      <c r="B187" s="331">
        <v>152</v>
      </c>
      <c r="C187" s="332" t="s">
        <v>90</v>
      </c>
      <c r="D187" s="111" t="s">
        <v>122</v>
      </c>
      <c r="E187" s="111" t="s">
        <v>35</v>
      </c>
      <c r="F187" s="331">
        <v>1</v>
      </c>
      <c r="G187" s="331">
        <v>1.4</v>
      </c>
      <c r="H187" s="331">
        <v>1.8</v>
      </c>
      <c r="I187" s="331" t="s">
        <v>15</v>
      </c>
      <c r="J187" s="331" t="s">
        <v>35</v>
      </c>
      <c r="K187" s="331">
        <f t="shared" si="4"/>
        <v>2.52</v>
      </c>
      <c r="L187" s="341"/>
      <c r="M187" s="331"/>
      <c r="N187" s="128"/>
      <c r="O187" s="128"/>
      <c r="P187" s="108"/>
      <c r="Q187" s="108"/>
      <c r="R187" s="108"/>
    </row>
    <row r="188" spans="1:18" s="79" customFormat="1" ht="16.8" thickBot="1">
      <c r="A188" s="128"/>
      <c r="B188" s="331">
        <v>153</v>
      </c>
      <c r="C188" s="332" t="s">
        <v>90</v>
      </c>
      <c r="D188" s="111" t="s">
        <v>123</v>
      </c>
      <c r="E188" s="111" t="s">
        <v>35</v>
      </c>
      <c r="F188" s="331">
        <v>1</v>
      </c>
      <c r="G188" s="331">
        <v>5.7</v>
      </c>
      <c r="H188" s="331">
        <v>2.2999999999999998</v>
      </c>
      <c r="I188" s="331" t="s">
        <v>15</v>
      </c>
      <c r="J188" s="331" t="s">
        <v>35</v>
      </c>
      <c r="K188" s="331">
        <f t="shared" si="4"/>
        <v>13.11</v>
      </c>
      <c r="L188" s="341"/>
      <c r="M188" s="331"/>
      <c r="N188" s="128"/>
      <c r="O188" s="128"/>
      <c r="P188" s="108"/>
      <c r="Q188" s="108"/>
      <c r="R188" s="108"/>
    </row>
    <row r="189" spans="1:18" s="79" customFormat="1" ht="16.8" thickBot="1">
      <c r="A189" s="128"/>
      <c r="B189" s="331">
        <v>154</v>
      </c>
      <c r="C189" s="332" t="s">
        <v>90</v>
      </c>
      <c r="D189" s="111" t="s">
        <v>383</v>
      </c>
      <c r="E189" s="111" t="s">
        <v>35</v>
      </c>
      <c r="F189" s="331">
        <v>1</v>
      </c>
      <c r="G189" s="331">
        <v>7.7</v>
      </c>
      <c r="H189" s="331">
        <v>2.2999999999999998</v>
      </c>
      <c r="I189" s="331" t="s">
        <v>15</v>
      </c>
      <c r="J189" s="331" t="s">
        <v>35</v>
      </c>
      <c r="K189" s="331">
        <f t="shared" si="4"/>
        <v>17.709999999999997</v>
      </c>
      <c r="L189" s="368">
        <f>SUM(K174:K189)</f>
        <v>197.01399999999998</v>
      </c>
      <c r="M189" s="331"/>
      <c r="N189" s="128"/>
      <c r="O189" s="128"/>
      <c r="P189" s="108"/>
      <c r="Q189" s="108"/>
      <c r="R189" s="108"/>
    </row>
    <row r="190" spans="1:18" s="79" customFormat="1">
      <c r="A190" s="128"/>
      <c r="B190" s="419"/>
      <c r="C190" s="420"/>
      <c r="D190" s="420"/>
      <c r="E190" s="420"/>
      <c r="F190" s="420"/>
      <c r="G190" s="420"/>
      <c r="H190" s="420"/>
      <c r="I190" s="420"/>
      <c r="J190" s="420"/>
      <c r="K190" s="420"/>
      <c r="L190" s="420"/>
      <c r="M190" s="421"/>
      <c r="N190" s="128"/>
      <c r="O190" s="128"/>
      <c r="P190" s="108"/>
      <c r="Q190" s="108"/>
      <c r="R190" s="108"/>
    </row>
    <row r="191" spans="1:18" s="79" customFormat="1" ht="16.8" thickBot="1">
      <c r="A191" s="128"/>
      <c r="B191" s="422"/>
      <c r="C191" s="423"/>
      <c r="D191" s="423"/>
      <c r="E191" s="423"/>
      <c r="F191" s="423"/>
      <c r="G191" s="423"/>
      <c r="H191" s="423"/>
      <c r="I191" s="423"/>
      <c r="J191" s="423"/>
      <c r="K191" s="423"/>
      <c r="L191" s="423"/>
      <c r="M191" s="424"/>
      <c r="N191" s="128"/>
      <c r="O191" s="128"/>
      <c r="P191" s="108"/>
      <c r="Q191" s="108"/>
      <c r="R191" s="108"/>
    </row>
    <row r="192" spans="1:18" s="79" customFormat="1" ht="27.6" customHeight="1" thickBot="1">
      <c r="A192" s="128"/>
      <c r="B192" s="413"/>
      <c r="C192" s="415"/>
      <c r="D192" s="169" t="s">
        <v>36</v>
      </c>
      <c r="E192" s="413"/>
      <c r="F192" s="414"/>
      <c r="G192" s="414"/>
      <c r="H192" s="414"/>
      <c r="I192" s="414"/>
      <c r="J192" s="414"/>
      <c r="K192" s="414"/>
      <c r="L192" s="414"/>
      <c r="M192" s="415"/>
      <c r="N192" s="128"/>
      <c r="O192" s="128"/>
      <c r="P192" s="108"/>
      <c r="Q192" s="108"/>
      <c r="R192" s="108"/>
    </row>
    <row r="193" spans="1:18" s="79" customFormat="1" ht="65.400000000000006" thickBot="1">
      <c r="A193" s="128"/>
      <c r="B193" s="331">
        <v>155</v>
      </c>
      <c r="C193" s="332" t="s">
        <v>365</v>
      </c>
      <c r="D193" s="131" t="s">
        <v>132</v>
      </c>
      <c r="E193" s="111" t="s">
        <v>46</v>
      </c>
      <c r="F193" s="416"/>
      <c r="G193" s="417"/>
      <c r="H193" s="417"/>
      <c r="I193" s="417"/>
      <c r="J193" s="417"/>
      <c r="K193" s="417"/>
      <c r="L193" s="417"/>
      <c r="M193" s="418"/>
      <c r="N193" s="128"/>
      <c r="O193" s="128"/>
      <c r="P193" s="108"/>
      <c r="Q193" s="108"/>
      <c r="R193" s="108"/>
    </row>
    <row r="194" spans="1:18" s="79" customFormat="1" ht="16.8" thickBot="1">
      <c r="A194" s="128"/>
      <c r="B194" s="331">
        <v>156</v>
      </c>
      <c r="C194" s="332" t="s">
        <v>365</v>
      </c>
      <c r="D194" s="111" t="s">
        <v>389</v>
      </c>
      <c r="E194" s="111" t="s">
        <v>46</v>
      </c>
      <c r="F194" s="331">
        <v>1</v>
      </c>
      <c r="G194" s="331">
        <v>3</v>
      </c>
      <c r="H194" s="356">
        <v>2.5</v>
      </c>
      <c r="I194" s="331">
        <v>15.7</v>
      </c>
      <c r="J194" s="331" t="s">
        <v>46</v>
      </c>
      <c r="K194" s="371">
        <f>H194*G194*I194</f>
        <v>117.75</v>
      </c>
      <c r="L194" s="372"/>
      <c r="M194" s="331"/>
      <c r="N194" s="128"/>
      <c r="O194" s="128"/>
      <c r="P194" s="108"/>
      <c r="Q194" s="108"/>
      <c r="R194" s="108"/>
    </row>
    <row r="195" spans="1:18" s="79" customFormat="1" ht="16.8" thickBot="1">
      <c r="A195" s="128"/>
      <c r="B195" s="331">
        <v>157</v>
      </c>
      <c r="C195" s="332" t="s">
        <v>365</v>
      </c>
      <c r="D195" s="111" t="s">
        <v>388</v>
      </c>
      <c r="E195" s="111" t="s">
        <v>46</v>
      </c>
      <c r="F195" s="331">
        <v>1</v>
      </c>
      <c r="G195" s="331">
        <v>1.2</v>
      </c>
      <c r="H195" s="331">
        <v>2.1</v>
      </c>
      <c r="I195" s="331">
        <v>15.7</v>
      </c>
      <c r="J195" s="331" t="s">
        <v>46</v>
      </c>
      <c r="K195" s="344">
        <f>H195*G195*I195</f>
        <v>39.564</v>
      </c>
      <c r="L195" s="368">
        <f>SUM(K194:K195)</f>
        <v>157.31399999999999</v>
      </c>
      <c r="M195" s="331"/>
      <c r="N195" s="128"/>
      <c r="O195" s="128"/>
      <c r="P195" s="108"/>
      <c r="Q195" s="108"/>
      <c r="R195" s="108"/>
    </row>
    <row r="196" spans="1:18" s="79" customFormat="1" ht="49.2" thickBot="1">
      <c r="A196" s="128"/>
      <c r="B196" s="331">
        <v>158</v>
      </c>
      <c r="C196" s="332" t="s">
        <v>366</v>
      </c>
      <c r="D196" s="111" t="s">
        <v>45</v>
      </c>
      <c r="E196" s="111" t="s">
        <v>46</v>
      </c>
      <c r="F196" s="416"/>
      <c r="G196" s="417"/>
      <c r="H196" s="417"/>
      <c r="I196" s="417"/>
      <c r="J196" s="417"/>
      <c r="K196" s="417"/>
      <c r="L196" s="417"/>
      <c r="M196" s="418"/>
      <c r="N196" s="128"/>
      <c r="O196" s="128"/>
      <c r="P196" s="108"/>
      <c r="Q196" s="108"/>
      <c r="R196" s="108"/>
    </row>
    <row r="197" spans="1:18" s="79" customFormat="1" ht="16.8" thickBot="1">
      <c r="A197" s="128"/>
      <c r="B197" s="331">
        <v>159</v>
      </c>
      <c r="C197" s="332" t="s">
        <v>366</v>
      </c>
      <c r="D197" s="111" t="s">
        <v>390</v>
      </c>
      <c r="E197" s="111" t="s">
        <v>46</v>
      </c>
      <c r="F197" s="337">
        <v>4</v>
      </c>
      <c r="G197" s="331">
        <v>5.5</v>
      </c>
      <c r="H197" s="331" t="s">
        <v>15</v>
      </c>
      <c r="I197" s="331">
        <v>2.8079999999999998</v>
      </c>
      <c r="J197" s="331" t="s">
        <v>46</v>
      </c>
      <c r="K197" s="344">
        <f>2*(I197+G197)*F197*2.4</f>
        <v>159.5136</v>
      </c>
      <c r="L197" s="350"/>
      <c r="M197" s="331"/>
      <c r="N197" s="128"/>
      <c r="O197" s="128"/>
      <c r="P197" s="108"/>
      <c r="Q197" s="108"/>
      <c r="R197" s="108"/>
    </row>
    <row r="198" spans="1:18" s="79" customFormat="1" ht="16.8" thickBot="1">
      <c r="A198" s="128"/>
      <c r="B198" s="331">
        <v>160</v>
      </c>
      <c r="C198" s="332" t="s">
        <v>366</v>
      </c>
      <c r="D198" s="111" t="s">
        <v>391</v>
      </c>
      <c r="E198" s="111" t="s">
        <v>46</v>
      </c>
      <c r="F198" s="331">
        <v>4</v>
      </c>
      <c r="G198" s="350">
        <v>6.6</v>
      </c>
      <c r="H198" s="331" t="s">
        <v>15</v>
      </c>
      <c r="I198" s="331">
        <v>2.8079999999999998</v>
      </c>
      <c r="J198" s="331" t="s">
        <v>46</v>
      </c>
      <c r="K198" s="344">
        <f>2*(I198+G198)*F198*2.4</f>
        <v>180.63359999999997</v>
      </c>
      <c r="L198" s="341"/>
      <c r="M198" s="331"/>
      <c r="N198" s="128"/>
      <c r="O198" s="128"/>
      <c r="P198" s="108"/>
      <c r="Q198" s="108"/>
      <c r="R198" s="108"/>
    </row>
    <row r="199" spans="1:18" s="79" customFormat="1" ht="16.8" thickBot="1">
      <c r="A199" s="128"/>
      <c r="B199" s="331">
        <v>161</v>
      </c>
      <c r="C199" s="332" t="s">
        <v>366</v>
      </c>
      <c r="D199" s="111" t="s">
        <v>392</v>
      </c>
      <c r="E199" s="111" t="s">
        <v>46</v>
      </c>
      <c r="F199" s="331">
        <v>8</v>
      </c>
      <c r="G199" s="331">
        <v>0.1</v>
      </c>
      <c r="H199" s="331" t="s">
        <v>15</v>
      </c>
      <c r="I199" s="331">
        <v>2.8079999999999998</v>
      </c>
      <c r="J199" s="331" t="s">
        <v>46</v>
      </c>
      <c r="K199" s="344">
        <f>G199*F199*I199</f>
        <v>2.2464</v>
      </c>
      <c r="L199" s="341"/>
      <c r="M199" s="331"/>
      <c r="N199" s="128"/>
      <c r="O199" s="128"/>
      <c r="P199" s="108"/>
      <c r="Q199" s="108"/>
      <c r="R199" s="108"/>
    </row>
    <row r="200" spans="1:18" s="79" customFormat="1" ht="16.8" thickBot="1">
      <c r="A200" s="128"/>
      <c r="B200" s="331">
        <v>162</v>
      </c>
      <c r="C200" s="332" t="s">
        <v>366</v>
      </c>
      <c r="D200" s="111" t="s">
        <v>393</v>
      </c>
      <c r="E200" s="111" t="s">
        <v>46</v>
      </c>
      <c r="F200" s="331">
        <v>1</v>
      </c>
      <c r="G200" s="331">
        <v>6.24</v>
      </c>
      <c r="H200" s="331" t="s">
        <v>15</v>
      </c>
      <c r="I200" s="331">
        <v>6.45</v>
      </c>
      <c r="J200" s="331" t="s">
        <v>46</v>
      </c>
      <c r="K200" s="344">
        <f>G200*F200*I200</f>
        <v>40.248000000000005</v>
      </c>
      <c r="L200" s="368">
        <f>SUM(K197:K200)</f>
        <v>382.64159999999998</v>
      </c>
      <c r="M200" s="331"/>
      <c r="N200" s="128"/>
      <c r="O200" s="128"/>
      <c r="P200" s="108"/>
      <c r="Q200" s="108"/>
      <c r="R200" s="108"/>
    </row>
    <row r="201" spans="1:18" s="79" customFormat="1" ht="49.2" thickBot="1">
      <c r="A201" s="128"/>
      <c r="B201" s="331">
        <v>163</v>
      </c>
      <c r="C201" s="332" t="s">
        <v>477</v>
      </c>
      <c r="D201" s="111" t="s">
        <v>47</v>
      </c>
      <c r="E201" s="111" t="s">
        <v>46</v>
      </c>
      <c r="F201" s="416"/>
      <c r="G201" s="417"/>
      <c r="H201" s="417"/>
      <c r="I201" s="417"/>
      <c r="J201" s="417"/>
      <c r="K201" s="417"/>
      <c r="L201" s="417"/>
      <c r="M201" s="418"/>
      <c r="N201" s="128"/>
      <c r="O201" s="128"/>
      <c r="P201" s="108"/>
      <c r="Q201" s="108"/>
      <c r="R201" s="108"/>
    </row>
    <row r="202" spans="1:18" s="79" customFormat="1" ht="16.8" thickBot="1">
      <c r="A202" s="128"/>
      <c r="B202" s="331">
        <v>164</v>
      </c>
      <c r="C202" s="332" t="s">
        <v>477</v>
      </c>
      <c r="D202" s="111" t="s">
        <v>394</v>
      </c>
      <c r="E202" s="111" t="s">
        <v>46</v>
      </c>
      <c r="F202" s="331" t="s">
        <v>15</v>
      </c>
      <c r="G202" s="331" t="s">
        <v>15</v>
      </c>
      <c r="H202" s="331">
        <v>52</v>
      </c>
      <c r="I202" s="331">
        <v>2.4500000000000002</v>
      </c>
      <c r="J202" s="331" t="s">
        <v>46</v>
      </c>
      <c r="K202" s="331">
        <f>I202*H202</f>
        <v>127.4</v>
      </c>
      <c r="L202" s="373"/>
      <c r="M202" s="331"/>
      <c r="N202" s="128"/>
      <c r="O202" s="128"/>
      <c r="P202" s="108"/>
      <c r="Q202" s="108"/>
      <c r="R202" s="108"/>
    </row>
    <row r="203" spans="1:18" s="79" customFormat="1" ht="16.8" thickBot="1">
      <c r="A203" s="128"/>
      <c r="B203" s="331">
        <v>165</v>
      </c>
      <c r="C203" s="332" t="s">
        <v>477</v>
      </c>
      <c r="D203" s="111" t="s">
        <v>395</v>
      </c>
      <c r="E203" s="111" t="s">
        <v>46</v>
      </c>
      <c r="F203" s="331" t="s">
        <v>15</v>
      </c>
      <c r="G203" s="331" t="s">
        <v>15</v>
      </c>
      <c r="H203" s="331">
        <v>54.5</v>
      </c>
      <c r="I203" s="331">
        <v>2.4500000000000002</v>
      </c>
      <c r="J203" s="331" t="s">
        <v>46</v>
      </c>
      <c r="K203" s="331">
        <f>I203*H203</f>
        <v>133.52500000000001</v>
      </c>
      <c r="L203" s="341"/>
      <c r="M203" s="331"/>
      <c r="N203" s="128"/>
      <c r="O203" s="128"/>
      <c r="P203" s="108"/>
      <c r="Q203" s="108"/>
      <c r="R203" s="108"/>
    </row>
    <row r="204" spans="1:18" s="79" customFormat="1" ht="16.8" thickBot="1">
      <c r="A204" s="128"/>
      <c r="B204" s="331">
        <v>166</v>
      </c>
      <c r="C204" s="332" t="s">
        <v>477</v>
      </c>
      <c r="D204" s="111" t="s">
        <v>397</v>
      </c>
      <c r="E204" s="111" t="s">
        <v>46</v>
      </c>
      <c r="F204" s="331" t="s">
        <v>15</v>
      </c>
      <c r="G204" s="331" t="s">
        <v>15</v>
      </c>
      <c r="H204" s="331">
        <v>122.8</v>
      </c>
      <c r="I204" s="331">
        <v>2.4500000000000002</v>
      </c>
      <c r="J204" s="331" t="s">
        <v>46</v>
      </c>
      <c r="K204" s="331">
        <f>I204*H204</f>
        <v>300.86</v>
      </c>
      <c r="L204" s="341"/>
      <c r="M204" s="331"/>
      <c r="N204" s="128"/>
      <c r="O204" s="128"/>
      <c r="P204" s="108"/>
      <c r="Q204" s="108"/>
      <c r="R204" s="108"/>
    </row>
    <row r="205" spans="1:18" s="79" customFormat="1" ht="16.8" thickBot="1">
      <c r="A205" s="128"/>
      <c r="B205" s="331">
        <v>167</v>
      </c>
      <c r="C205" s="332" t="s">
        <v>477</v>
      </c>
      <c r="D205" s="111" t="s">
        <v>396</v>
      </c>
      <c r="E205" s="111" t="s">
        <v>46</v>
      </c>
      <c r="F205" s="331" t="s">
        <v>15</v>
      </c>
      <c r="G205" s="331" t="s">
        <v>15</v>
      </c>
      <c r="H205" s="331">
        <v>74</v>
      </c>
      <c r="I205" s="331">
        <v>2.4500000000000002</v>
      </c>
      <c r="J205" s="331" t="s">
        <v>46</v>
      </c>
      <c r="K205" s="331">
        <f>I205*H205</f>
        <v>181.3</v>
      </c>
      <c r="L205" s="341"/>
      <c r="M205" s="331"/>
      <c r="N205" s="128"/>
      <c r="O205" s="128"/>
      <c r="P205" s="108"/>
      <c r="Q205" s="108"/>
      <c r="R205" s="108"/>
    </row>
    <row r="206" spans="1:18" s="79" customFormat="1" ht="16.8" thickBot="1">
      <c r="A206" s="128"/>
      <c r="B206" s="331">
        <v>168</v>
      </c>
      <c r="C206" s="332" t="s">
        <v>477</v>
      </c>
      <c r="D206" s="111" t="s">
        <v>418</v>
      </c>
      <c r="E206" s="111" t="s">
        <v>46</v>
      </c>
      <c r="F206" s="331" t="s">
        <v>15</v>
      </c>
      <c r="G206" s="331" t="s">
        <v>15</v>
      </c>
      <c r="H206" s="331">
        <v>85</v>
      </c>
      <c r="I206" s="331">
        <v>2.4500000000000002</v>
      </c>
      <c r="J206" s="331" t="s">
        <v>46</v>
      </c>
      <c r="K206" s="331">
        <f>I206*H206</f>
        <v>208.25000000000003</v>
      </c>
      <c r="L206" s="341">
        <f>SUM(K202:K206)</f>
        <v>951.33500000000004</v>
      </c>
      <c r="M206" s="331"/>
      <c r="N206" s="128"/>
      <c r="O206" s="128"/>
      <c r="P206" s="108"/>
      <c r="Q206" s="108"/>
      <c r="R206" s="108"/>
    </row>
    <row r="207" spans="1:18" s="79" customFormat="1" ht="33" thickBot="1">
      <c r="A207" s="128"/>
      <c r="B207" s="331">
        <v>169</v>
      </c>
      <c r="C207" s="332" t="s">
        <v>473</v>
      </c>
      <c r="D207" s="111" t="s">
        <v>479</v>
      </c>
      <c r="E207" s="111" t="s">
        <v>46</v>
      </c>
      <c r="F207" s="416"/>
      <c r="G207" s="417"/>
      <c r="H207" s="417"/>
      <c r="I207" s="417"/>
      <c r="J207" s="417"/>
      <c r="K207" s="417"/>
      <c r="L207" s="417"/>
      <c r="M207" s="418"/>
      <c r="N207" s="128"/>
      <c r="O207" s="128"/>
      <c r="P207" s="108"/>
      <c r="Q207" s="108"/>
      <c r="R207" s="108"/>
    </row>
    <row r="208" spans="1:18" s="79" customFormat="1" ht="16.8" thickBot="1">
      <c r="A208" s="128"/>
      <c r="B208" s="331">
        <v>170</v>
      </c>
      <c r="C208" s="332" t="s">
        <v>473</v>
      </c>
      <c r="D208" s="111" t="s">
        <v>474</v>
      </c>
      <c r="E208" s="111" t="s">
        <v>46</v>
      </c>
      <c r="F208" s="331" t="s">
        <v>15</v>
      </c>
      <c r="G208" s="331" t="s">
        <v>15</v>
      </c>
      <c r="H208" s="331" t="s">
        <v>15</v>
      </c>
      <c r="I208" s="331">
        <v>1056</v>
      </c>
      <c r="J208" s="331"/>
      <c r="K208" s="331">
        <f>I208</f>
        <v>1056</v>
      </c>
      <c r="L208" s="341">
        <f>K208</f>
        <v>1056</v>
      </c>
      <c r="M208" s="331"/>
      <c r="N208" s="128"/>
      <c r="O208" s="128"/>
      <c r="P208" s="108"/>
      <c r="Q208" s="108"/>
      <c r="R208" s="108"/>
    </row>
    <row r="209" spans="1:18" s="79" customFormat="1" ht="33" thickBot="1">
      <c r="A209" s="128"/>
      <c r="B209" s="331">
        <v>171</v>
      </c>
      <c r="C209" s="332" t="s">
        <v>480</v>
      </c>
      <c r="D209" s="111" t="s">
        <v>478</v>
      </c>
      <c r="E209" s="111" t="s">
        <v>46</v>
      </c>
      <c r="F209" s="416"/>
      <c r="G209" s="417"/>
      <c r="H209" s="417"/>
      <c r="I209" s="417"/>
      <c r="J209" s="417"/>
      <c r="K209" s="417"/>
      <c r="L209" s="417"/>
      <c r="M209" s="418"/>
      <c r="N209" s="128"/>
      <c r="O209" s="128"/>
      <c r="P209" s="108"/>
      <c r="Q209" s="108"/>
      <c r="R209" s="108"/>
    </row>
    <row r="210" spans="1:18" s="79" customFormat="1" ht="16.8" thickBot="1">
      <c r="A210" s="128"/>
      <c r="B210" s="331">
        <v>172</v>
      </c>
      <c r="C210" s="332" t="s">
        <v>480</v>
      </c>
      <c r="D210" s="111" t="s">
        <v>474</v>
      </c>
      <c r="E210" s="111" t="s">
        <v>46</v>
      </c>
      <c r="F210" s="331" t="s">
        <v>15</v>
      </c>
      <c r="G210" s="331" t="s">
        <v>15</v>
      </c>
      <c r="H210" s="331" t="s">
        <v>15</v>
      </c>
      <c r="I210" s="331">
        <v>1056</v>
      </c>
      <c r="J210" s="331"/>
      <c r="K210" s="331">
        <f>I210</f>
        <v>1056</v>
      </c>
      <c r="L210" s="341">
        <f>K210</f>
        <v>1056</v>
      </c>
      <c r="M210" s="331"/>
      <c r="N210" s="128"/>
      <c r="O210" s="128"/>
      <c r="P210" s="108"/>
      <c r="Q210" s="108"/>
      <c r="R210" s="108"/>
    </row>
    <row r="211" spans="1:18" s="79" customFormat="1" ht="49.2" thickBot="1">
      <c r="A211" s="128"/>
      <c r="B211" s="331">
        <v>173</v>
      </c>
      <c r="C211" s="332" t="s">
        <v>476</v>
      </c>
      <c r="D211" s="111" t="s">
        <v>475</v>
      </c>
      <c r="E211" s="111" t="s">
        <v>128</v>
      </c>
      <c r="F211" s="416"/>
      <c r="G211" s="417"/>
      <c r="H211" s="417"/>
      <c r="I211" s="417"/>
      <c r="J211" s="417"/>
      <c r="K211" s="417"/>
      <c r="L211" s="417"/>
      <c r="M211" s="418"/>
      <c r="N211" s="128"/>
      <c r="O211" s="128"/>
      <c r="P211" s="108"/>
      <c r="Q211" s="108"/>
      <c r="R211" s="108"/>
    </row>
    <row r="212" spans="1:18" s="79" customFormat="1" ht="16.8" thickBot="1">
      <c r="A212" s="128"/>
      <c r="B212" s="331">
        <v>174</v>
      </c>
      <c r="C212" s="332" t="s">
        <v>476</v>
      </c>
      <c r="D212" s="111" t="s">
        <v>483</v>
      </c>
      <c r="E212" s="111" t="s">
        <v>128</v>
      </c>
      <c r="F212" s="331" t="s">
        <v>15</v>
      </c>
      <c r="G212" s="331" t="s">
        <v>15</v>
      </c>
      <c r="H212" s="331" t="s">
        <v>15</v>
      </c>
      <c r="I212" s="331">
        <v>50</v>
      </c>
      <c r="J212" s="331" t="s">
        <v>46</v>
      </c>
      <c r="K212" s="331">
        <f>I212</f>
        <v>50</v>
      </c>
      <c r="L212" s="341">
        <f>K212</f>
        <v>50</v>
      </c>
      <c r="M212" s="331"/>
      <c r="N212" s="128"/>
      <c r="O212" s="128"/>
      <c r="P212" s="108"/>
      <c r="Q212" s="108"/>
      <c r="R212" s="108"/>
    </row>
    <row r="213" spans="1:18" s="79" customFormat="1">
      <c r="A213" s="128"/>
      <c r="B213" s="419"/>
      <c r="C213" s="420"/>
      <c r="D213" s="420"/>
      <c r="E213" s="420"/>
      <c r="F213" s="420"/>
      <c r="G213" s="420"/>
      <c r="H213" s="420"/>
      <c r="I213" s="420"/>
      <c r="J213" s="420"/>
      <c r="K213" s="420"/>
      <c r="L213" s="420"/>
      <c r="M213" s="421"/>
      <c r="N213" s="128"/>
      <c r="O213" s="128"/>
      <c r="P213" s="108"/>
      <c r="Q213" s="108"/>
      <c r="R213" s="108"/>
    </row>
    <row r="214" spans="1:18" s="79" customFormat="1" ht="16.8" thickBot="1">
      <c r="A214" s="128"/>
      <c r="B214" s="422"/>
      <c r="C214" s="423"/>
      <c r="D214" s="423"/>
      <c r="E214" s="423"/>
      <c r="F214" s="423"/>
      <c r="G214" s="423"/>
      <c r="H214" s="423"/>
      <c r="I214" s="423"/>
      <c r="J214" s="423"/>
      <c r="K214" s="423"/>
      <c r="L214" s="423"/>
      <c r="M214" s="424"/>
      <c r="N214" s="128"/>
      <c r="O214" s="128"/>
      <c r="P214" s="108"/>
      <c r="Q214" s="108"/>
      <c r="R214" s="108"/>
    </row>
    <row r="215" spans="1:18" s="79" customFormat="1" ht="27.6" customHeight="1" thickBot="1">
      <c r="A215" s="128"/>
      <c r="B215" s="413"/>
      <c r="C215" s="415"/>
      <c r="D215" s="166" t="s">
        <v>115</v>
      </c>
      <c r="E215" s="430"/>
      <c r="F215" s="431"/>
      <c r="G215" s="431"/>
      <c r="H215" s="431"/>
      <c r="I215" s="431"/>
      <c r="J215" s="431"/>
      <c r="K215" s="431"/>
      <c r="L215" s="431"/>
      <c r="M215" s="432"/>
      <c r="N215" s="128"/>
      <c r="O215" s="128"/>
      <c r="P215" s="108"/>
      <c r="Q215" s="108"/>
      <c r="R215" s="108"/>
    </row>
    <row r="216" spans="1:18" s="79" customFormat="1" ht="49.2" thickBot="1">
      <c r="A216" s="128"/>
      <c r="B216" s="331">
        <v>175</v>
      </c>
      <c r="C216" s="332" t="s">
        <v>400</v>
      </c>
      <c r="D216" s="111" t="s">
        <v>398</v>
      </c>
      <c r="E216" s="111" t="s">
        <v>35</v>
      </c>
      <c r="F216" s="425"/>
      <c r="G216" s="426"/>
      <c r="H216" s="426"/>
      <c r="I216" s="426"/>
      <c r="J216" s="426"/>
      <c r="K216" s="426"/>
      <c r="L216" s="426"/>
      <c r="M216" s="427"/>
      <c r="N216" s="128"/>
      <c r="O216" s="128"/>
      <c r="P216" s="108"/>
      <c r="Q216" s="108"/>
      <c r="R216" s="108"/>
    </row>
    <row r="217" spans="1:18" s="79" customFormat="1" ht="16.8" thickBot="1">
      <c r="A217" s="128"/>
      <c r="B217" s="331">
        <v>176</v>
      </c>
      <c r="C217" s="332" t="s">
        <v>400</v>
      </c>
      <c r="D217" s="188" t="s">
        <v>399</v>
      </c>
      <c r="E217" s="341" t="s">
        <v>35</v>
      </c>
      <c r="F217" s="331">
        <v>2</v>
      </c>
      <c r="G217" s="331" t="s">
        <v>15</v>
      </c>
      <c r="H217" s="331" t="s">
        <v>15</v>
      </c>
      <c r="I217" s="331" t="s">
        <v>15</v>
      </c>
      <c r="J217" s="331" t="s">
        <v>46</v>
      </c>
      <c r="K217" s="344">
        <f>24</f>
        <v>24</v>
      </c>
      <c r="L217" s="370">
        <f>K217</f>
        <v>24</v>
      </c>
      <c r="M217" s="331"/>
      <c r="N217" s="128"/>
      <c r="O217" s="128"/>
      <c r="P217" s="108"/>
      <c r="Q217" s="108"/>
      <c r="R217" s="108"/>
    </row>
    <row r="218" spans="1:18" s="79" customFormat="1" ht="27" thickBot="1">
      <c r="A218" s="128"/>
      <c r="B218" s="331">
        <v>177</v>
      </c>
      <c r="C218" s="332" t="s">
        <v>482</v>
      </c>
      <c r="D218" s="188" t="s">
        <v>481</v>
      </c>
      <c r="E218" s="433"/>
      <c r="F218" s="434"/>
      <c r="G218" s="434"/>
      <c r="H218" s="434"/>
      <c r="I218" s="434"/>
      <c r="J218" s="434"/>
      <c r="K218" s="434"/>
      <c r="L218" s="435"/>
      <c r="M218" s="331"/>
      <c r="N218" s="128"/>
      <c r="O218" s="128"/>
      <c r="P218" s="108"/>
      <c r="Q218" s="108"/>
      <c r="R218" s="108"/>
    </row>
    <row r="219" spans="1:18" s="79" customFormat="1" ht="16.8" thickBot="1">
      <c r="A219" s="128"/>
      <c r="B219" s="331">
        <v>178</v>
      </c>
      <c r="C219" s="332" t="s">
        <v>482</v>
      </c>
      <c r="D219" s="188" t="s">
        <v>428</v>
      </c>
      <c r="E219" s="341" t="s">
        <v>35</v>
      </c>
      <c r="F219" s="331">
        <v>5</v>
      </c>
      <c r="G219" s="331" t="s">
        <v>15</v>
      </c>
      <c r="H219" s="331">
        <v>0.7</v>
      </c>
      <c r="I219" s="331">
        <v>2.1</v>
      </c>
      <c r="J219" s="331" t="s">
        <v>46</v>
      </c>
      <c r="K219" s="344">
        <f>I219*H219*F219</f>
        <v>7.35</v>
      </c>
      <c r="L219" s="370">
        <f>K219</f>
        <v>7.35</v>
      </c>
      <c r="M219" s="331"/>
      <c r="N219" s="128"/>
      <c r="O219" s="128"/>
      <c r="P219" s="108"/>
      <c r="Q219" s="108"/>
      <c r="R219" s="108"/>
    </row>
    <row r="220" spans="1:18" s="79" customFormat="1">
      <c r="A220" s="128"/>
      <c r="B220" s="419"/>
      <c r="C220" s="420"/>
      <c r="D220" s="420"/>
      <c r="E220" s="420"/>
      <c r="F220" s="420"/>
      <c r="G220" s="420"/>
      <c r="H220" s="420"/>
      <c r="I220" s="420"/>
      <c r="J220" s="420"/>
      <c r="K220" s="420"/>
      <c r="L220" s="420"/>
      <c r="M220" s="421"/>
      <c r="N220" s="128"/>
      <c r="O220" s="128"/>
      <c r="P220" s="108"/>
      <c r="Q220" s="108"/>
      <c r="R220" s="108"/>
    </row>
    <row r="221" spans="1:18" s="79" customFormat="1" ht="16.8" thickBot="1">
      <c r="A221" s="128"/>
      <c r="B221" s="422"/>
      <c r="C221" s="423"/>
      <c r="D221" s="423"/>
      <c r="E221" s="423"/>
      <c r="F221" s="423"/>
      <c r="G221" s="423"/>
      <c r="H221" s="423"/>
      <c r="I221" s="423"/>
      <c r="J221" s="423"/>
      <c r="K221" s="423"/>
      <c r="L221" s="423"/>
      <c r="M221" s="424"/>
      <c r="N221" s="128"/>
      <c r="O221" s="128"/>
      <c r="P221" s="108"/>
      <c r="Q221" s="108"/>
      <c r="R221" s="108"/>
    </row>
    <row r="222" spans="1:18" s="79" customFormat="1" ht="25.2" customHeight="1" thickBot="1">
      <c r="A222" s="128"/>
      <c r="B222" s="413"/>
      <c r="C222" s="415"/>
      <c r="D222" s="169" t="s">
        <v>49</v>
      </c>
      <c r="E222" s="413"/>
      <c r="F222" s="414"/>
      <c r="G222" s="414"/>
      <c r="H222" s="414"/>
      <c r="I222" s="414"/>
      <c r="J222" s="414"/>
      <c r="K222" s="414"/>
      <c r="L222" s="414"/>
      <c r="M222" s="415"/>
      <c r="N222" s="128"/>
      <c r="O222" s="128"/>
      <c r="P222" s="108"/>
      <c r="Q222" s="108"/>
      <c r="R222" s="108"/>
    </row>
    <row r="223" spans="1:18" s="79" customFormat="1" ht="65.400000000000006" thickBot="1">
      <c r="A223" s="128"/>
      <c r="B223" s="337">
        <v>179</v>
      </c>
      <c r="C223" s="332" t="s">
        <v>402</v>
      </c>
      <c r="D223" s="111" t="s">
        <v>401</v>
      </c>
      <c r="E223" s="331" t="s">
        <v>14</v>
      </c>
      <c r="F223" s="416"/>
      <c r="G223" s="417"/>
      <c r="H223" s="417"/>
      <c r="I223" s="417"/>
      <c r="J223" s="417"/>
      <c r="K223" s="417"/>
      <c r="L223" s="417"/>
      <c r="M223" s="418"/>
      <c r="N223" s="128"/>
      <c r="O223" s="128"/>
      <c r="P223" s="108"/>
      <c r="Q223" s="108"/>
      <c r="R223" s="108"/>
    </row>
    <row r="224" spans="1:18" s="79" customFormat="1" ht="20.25" customHeight="1" thickBot="1">
      <c r="A224" s="128"/>
      <c r="B224" s="337">
        <v>180</v>
      </c>
      <c r="C224" s="332" t="s">
        <v>402</v>
      </c>
      <c r="D224" s="125" t="s">
        <v>113</v>
      </c>
      <c r="E224" s="331" t="s">
        <v>14</v>
      </c>
      <c r="F224" s="331" t="s">
        <v>15</v>
      </c>
      <c r="G224" s="331" t="s">
        <v>15</v>
      </c>
      <c r="H224" s="331" t="s">
        <v>15</v>
      </c>
      <c r="I224" s="331" t="s">
        <v>15</v>
      </c>
      <c r="J224" s="331" t="s">
        <v>35</v>
      </c>
      <c r="K224" s="331">
        <v>14.7</v>
      </c>
      <c r="L224" s="350"/>
      <c r="M224" s="331"/>
      <c r="N224" s="128"/>
      <c r="O224" s="128"/>
      <c r="P224" s="108"/>
      <c r="Q224" s="108"/>
      <c r="R224" s="108"/>
    </row>
    <row r="225" spans="1:18" s="79" customFormat="1" ht="21.75" customHeight="1" thickBot="1">
      <c r="A225" s="128"/>
      <c r="B225" s="337">
        <v>181</v>
      </c>
      <c r="C225" s="332" t="s">
        <v>402</v>
      </c>
      <c r="D225" s="125" t="s">
        <v>114</v>
      </c>
      <c r="E225" s="331" t="s">
        <v>14</v>
      </c>
      <c r="F225" s="331" t="s">
        <v>15</v>
      </c>
      <c r="G225" s="331" t="s">
        <v>15</v>
      </c>
      <c r="H225" s="331" t="s">
        <v>15</v>
      </c>
      <c r="I225" s="331" t="s">
        <v>15</v>
      </c>
      <c r="J225" s="331" t="s">
        <v>35</v>
      </c>
      <c r="K225" s="331">
        <v>11.75</v>
      </c>
      <c r="L225" s="331"/>
      <c r="M225" s="331"/>
      <c r="N225" s="128"/>
      <c r="O225" s="128"/>
      <c r="P225" s="108"/>
      <c r="Q225" s="108"/>
      <c r="R225" s="108"/>
    </row>
    <row r="226" spans="1:18" s="79" customFormat="1" ht="21.75" customHeight="1" thickBot="1">
      <c r="A226" s="128"/>
      <c r="B226" s="337">
        <v>182</v>
      </c>
      <c r="C226" s="332" t="s">
        <v>402</v>
      </c>
      <c r="D226" s="125" t="s">
        <v>403</v>
      </c>
      <c r="E226" s="331" t="s">
        <v>14</v>
      </c>
      <c r="F226" s="331" t="s">
        <v>15</v>
      </c>
      <c r="G226" s="331" t="s">
        <v>15</v>
      </c>
      <c r="H226" s="331" t="s">
        <v>15</v>
      </c>
      <c r="I226" s="331" t="s">
        <v>15</v>
      </c>
      <c r="J226" s="331" t="s">
        <v>35</v>
      </c>
      <c r="K226" s="331">
        <v>25.55</v>
      </c>
      <c r="L226" s="331">
        <f>SUM(K224:K226)</f>
        <v>52</v>
      </c>
      <c r="M226" s="331"/>
      <c r="N226" s="128"/>
      <c r="O226" s="128"/>
      <c r="P226" s="108"/>
      <c r="Q226" s="108"/>
      <c r="R226" s="108"/>
    </row>
    <row r="227" spans="1:18" s="79" customFormat="1" ht="33" thickBot="1">
      <c r="A227" s="128"/>
      <c r="B227" s="337">
        <v>183</v>
      </c>
      <c r="C227" s="331">
        <v>180303</v>
      </c>
      <c r="D227" s="186" t="s">
        <v>404</v>
      </c>
      <c r="E227" s="331" t="s">
        <v>14</v>
      </c>
      <c r="F227" s="416"/>
      <c r="G227" s="417"/>
      <c r="H227" s="417"/>
      <c r="I227" s="417"/>
      <c r="J227" s="417"/>
      <c r="K227" s="417"/>
      <c r="L227" s="417"/>
      <c r="M227" s="418"/>
      <c r="N227" s="128"/>
      <c r="O227" s="128"/>
      <c r="P227" s="108"/>
      <c r="Q227" s="108"/>
      <c r="R227" s="108"/>
    </row>
    <row r="228" spans="1:18" s="79" customFormat="1" ht="16.8" thickBot="1">
      <c r="A228" s="128"/>
      <c r="B228" s="337">
        <v>184</v>
      </c>
      <c r="C228" s="331">
        <v>180303</v>
      </c>
      <c r="D228" s="125" t="s">
        <v>407</v>
      </c>
      <c r="E228" s="331" t="s">
        <v>14</v>
      </c>
      <c r="F228" s="331" t="s">
        <v>15</v>
      </c>
      <c r="G228" s="331" t="s">
        <v>15</v>
      </c>
      <c r="H228" s="331" t="s">
        <v>15</v>
      </c>
      <c r="I228" s="331" t="s">
        <v>15</v>
      </c>
      <c r="J228" s="331" t="s">
        <v>35</v>
      </c>
      <c r="K228" s="331">
        <v>126</v>
      </c>
      <c r="L228" s="331"/>
      <c r="M228" s="331"/>
      <c r="N228" s="128"/>
      <c r="O228" s="128"/>
      <c r="P228" s="108"/>
      <c r="Q228" s="108"/>
      <c r="R228" s="108"/>
    </row>
    <row r="229" spans="1:18" s="79" customFormat="1" ht="16.8" thickBot="1">
      <c r="A229" s="128"/>
      <c r="B229" s="337">
        <v>185</v>
      </c>
      <c r="C229" s="331">
        <v>180303</v>
      </c>
      <c r="D229" s="125" t="s">
        <v>376</v>
      </c>
      <c r="E229" s="331" t="s">
        <v>14</v>
      </c>
      <c r="F229" s="331" t="s">
        <v>15</v>
      </c>
      <c r="G229" s="331" t="s">
        <v>15</v>
      </c>
      <c r="H229" s="331" t="s">
        <v>15</v>
      </c>
      <c r="I229" s="331" t="s">
        <v>15</v>
      </c>
      <c r="J229" s="331" t="s">
        <v>35</v>
      </c>
      <c r="K229" s="331">
        <v>-0.35</v>
      </c>
      <c r="L229" s="331"/>
      <c r="M229" s="331"/>
      <c r="N229" s="128"/>
      <c r="O229" s="128"/>
      <c r="P229" s="108"/>
      <c r="Q229" s="108"/>
      <c r="R229" s="108"/>
    </row>
    <row r="230" spans="1:18" s="79" customFormat="1" ht="16.8" thickBot="1">
      <c r="A230" s="128"/>
      <c r="B230" s="337">
        <v>186</v>
      </c>
      <c r="C230" s="331">
        <v>180303</v>
      </c>
      <c r="D230" s="125" t="s">
        <v>416</v>
      </c>
      <c r="E230" s="331" t="s">
        <v>14</v>
      </c>
      <c r="F230" s="331" t="s">
        <v>15</v>
      </c>
      <c r="G230" s="331" t="s">
        <v>15</v>
      </c>
      <c r="H230" s="331" t="s">
        <v>15</v>
      </c>
      <c r="I230" s="331" t="s">
        <v>15</v>
      </c>
      <c r="J230" s="331" t="s">
        <v>35</v>
      </c>
      <c r="K230" s="331">
        <v>151</v>
      </c>
      <c r="L230" s="331"/>
      <c r="M230" s="331"/>
      <c r="N230" s="128"/>
      <c r="O230" s="128"/>
      <c r="P230" s="108"/>
      <c r="Q230" s="108"/>
      <c r="R230" s="108"/>
    </row>
    <row r="231" spans="1:18" s="79" customFormat="1" ht="16.8" thickBot="1">
      <c r="A231" s="128"/>
      <c r="B231" s="337">
        <v>187</v>
      </c>
      <c r="C231" s="331">
        <v>180303</v>
      </c>
      <c r="D231" s="125" t="s">
        <v>417</v>
      </c>
      <c r="E231" s="331" t="s">
        <v>14</v>
      </c>
      <c r="F231" s="331" t="s">
        <v>15</v>
      </c>
      <c r="G231" s="331" t="s">
        <v>15</v>
      </c>
      <c r="H231" s="331" t="s">
        <v>15</v>
      </c>
      <c r="I231" s="331" t="s">
        <v>15</v>
      </c>
      <c r="J231" s="331" t="s">
        <v>35</v>
      </c>
      <c r="K231" s="331">
        <v>133</v>
      </c>
      <c r="L231" s="331"/>
      <c r="M231" s="331"/>
      <c r="N231" s="128"/>
      <c r="O231" s="128"/>
      <c r="P231" s="108"/>
      <c r="Q231" s="108"/>
      <c r="R231" s="108"/>
    </row>
    <row r="232" spans="1:18" s="79" customFormat="1" ht="16.8" thickBot="1">
      <c r="A232" s="128"/>
      <c r="B232" s="337">
        <v>188</v>
      </c>
      <c r="C232" s="331">
        <v>180303</v>
      </c>
      <c r="D232" s="125" t="s">
        <v>419</v>
      </c>
      <c r="E232" s="331" t="s">
        <v>14</v>
      </c>
      <c r="F232" s="331" t="s">
        <v>15</v>
      </c>
      <c r="G232" s="331" t="s">
        <v>15</v>
      </c>
      <c r="H232" s="331" t="s">
        <v>15</v>
      </c>
      <c r="I232" s="331" t="s">
        <v>15</v>
      </c>
      <c r="J232" s="331" t="s">
        <v>35</v>
      </c>
      <c r="K232" s="331">
        <v>-40</v>
      </c>
      <c r="L232" s="331">
        <f>SUM(K228:K232)</f>
        <v>369.65</v>
      </c>
      <c r="M232" s="331"/>
      <c r="N232" s="128"/>
      <c r="O232" s="128"/>
      <c r="P232" s="108"/>
      <c r="Q232" s="108"/>
      <c r="R232" s="108"/>
    </row>
    <row r="233" spans="1:18" s="79" customFormat="1" ht="27.75" customHeight="1" thickBot="1">
      <c r="A233" s="128"/>
      <c r="B233" s="337">
        <v>189</v>
      </c>
      <c r="C233" s="331">
        <v>180202</v>
      </c>
      <c r="D233" s="189" t="s">
        <v>405</v>
      </c>
      <c r="E233" s="331" t="s">
        <v>14</v>
      </c>
      <c r="F233" s="416"/>
      <c r="G233" s="417"/>
      <c r="H233" s="417"/>
      <c r="I233" s="417"/>
      <c r="J233" s="417"/>
      <c r="K233" s="417"/>
      <c r="L233" s="417"/>
      <c r="M233" s="418"/>
      <c r="N233" s="128"/>
      <c r="O233" s="128"/>
      <c r="P233" s="108"/>
      <c r="Q233" s="108"/>
      <c r="R233" s="108"/>
    </row>
    <row r="234" spans="1:18" s="79" customFormat="1" ht="16.8" thickBot="1">
      <c r="A234" s="128"/>
      <c r="B234" s="337">
        <v>190</v>
      </c>
      <c r="C234" s="331">
        <v>180202</v>
      </c>
      <c r="D234" s="190" t="s">
        <v>406</v>
      </c>
      <c r="E234" s="331" t="s">
        <v>14</v>
      </c>
      <c r="F234" s="331" t="s">
        <v>15</v>
      </c>
      <c r="G234" s="331" t="s">
        <v>15</v>
      </c>
      <c r="H234" s="331" t="s">
        <v>15</v>
      </c>
      <c r="I234" s="331" t="s">
        <v>15</v>
      </c>
      <c r="J234" s="331" t="s">
        <v>35</v>
      </c>
      <c r="K234" s="331">
        <v>126</v>
      </c>
      <c r="L234" s="331"/>
      <c r="M234" s="331"/>
      <c r="N234" s="128"/>
      <c r="O234" s="128"/>
      <c r="P234" s="108"/>
      <c r="Q234" s="108"/>
      <c r="R234" s="108"/>
    </row>
    <row r="235" spans="1:18" s="79" customFormat="1" ht="16.8" thickBot="1">
      <c r="A235" s="128"/>
      <c r="B235" s="337">
        <v>191</v>
      </c>
      <c r="C235" s="331">
        <v>180202</v>
      </c>
      <c r="D235" s="125" t="s">
        <v>416</v>
      </c>
      <c r="E235" s="331" t="s">
        <v>14</v>
      </c>
      <c r="F235" s="331" t="s">
        <v>15</v>
      </c>
      <c r="G235" s="331" t="s">
        <v>15</v>
      </c>
      <c r="H235" s="331" t="s">
        <v>15</v>
      </c>
      <c r="I235" s="331" t="s">
        <v>15</v>
      </c>
      <c r="J235" s="331" t="s">
        <v>35</v>
      </c>
      <c r="K235" s="331">
        <v>151</v>
      </c>
      <c r="L235" s="331"/>
      <c r="M235" s="331"/>
      <c r="N235" s="128"/>
      <c r="O235" s="128"/>
      <c r="P235" s="108"/>
      <c r="Q235" s="108"/>
      <c r="R235" s="108"/>
    </row>
    <row r="236" spans="1:18" s="79" customFormat="1" ht="16.8" thickBot="1">
      <c r="A236" s="128"/>
      <c r="B236" s="337">
        <v>192</v>
      </c>
      <c r="C236" s="331">
        <v>180202</v>
      </c>
      <c r="D236" s="125" t="s">
        <v>417</v>
      </c>
      <c r="E236" s="331" t="s">
        <v>14</v>
      </c>
      <c r="F236" s="331" t="s">
        <v>15</v>
      </c>
      <c r="G236" s="331" t="s">
        <v>15</v>
      </c>
      <c r="H236" s="331" t="s">
        <v>15</v>
      </c>
      <c r="I236" s="331" t="s">
        <v>15</v>
      </c>
      <c r="J236" s="331" t="s">
        <v>35</v>
      </c>
      <c r="K236" s="331">
        <v>133</v>
      </c>
      <c r="L236" s="331"/>
      <c r="M236" s="331"/>
      <c r="N236" s="128"/>
      <c r="O236" s="128"/>
      <c r="P236" s="108"/>
      <c r="Q236" s="108"/>
      <c r="R236" s="108"/>
    </row>
    <row r="237" spans="1:18" s="79" customFormat="1" ht="16.8" thickBot="1">
      <c r="A237" s="128"/>
      <c r="B237" s="337">
        <v>193</v>
      </c>
      <c r="C237" s="331">
        <v>180202</v>
      </c>
      <c r="D237" s="125" t="s">
        <v>420</v>
      </c>
      <c r="E237" s="331" t="s">
        <v>14</v>
      </c>
      <c r="F237" s="331" t="s">
        <v>15</v>
      </c>
      <c r="G237" s="331" t="s">
        <v>15</v>
      </c>
      <c r="H237" s="331" t="s">
        <v>15</v>
      </c>
      <c r="I237" s="331" t="s">
        <v>15</v>
      </c>
      <c r="J237" s="331" t="s">
        <v>35</v>
      </c>
      <c r="K237" s="331">
        <v>-40.35</v>
      </c>
      <c r="L237" s="331">
        <f>SUM(K234:K237)</f>
        <v>369.65</v>
      </c>
      <c r="M237" s="331"/>
      <c r="N237" s="128"/>
      <c r="O237" s="128"/>
      <c r="P237" s="108"/>
      <c r="Q237" s="108"/>
      <c r="R237" s="108"/>
    </row>
    <row r="238" spans="1:18" s="79" customFormat="1" ht="16.8" thickBot="1">
      <c r="A238" s="128"/>
      <c r="B238" s="337">
        <v>194</v>
      </c>
      <c r="C238" s="334">
        <v>180302</v>
      </c>
      <c r="D238" s="125" t="s">
        <v>421</v>
      </c>
      <c r="E238" s="331" t="s">
        <v>14</v>
      </c>
      <c r="F238" s="416"/>
      <c r="G238" s="417"/>
      <c r="H238" s="417"/>
      <c r="I238" s="417"/>
      <c r="J238" s="417"/>
      <c r="K238" s="417"/>
      <c r="L238" s="417"/>
      <c r="M238" s="418"/>
      <c r="N238" s="128"/>
      <c r="O238" s="128"/>
      <c r="P238" s="108"/>
      <c r="Q238" s="108"/>
      <c r="R238" s="108"/>
    </row>
    <row r="239" spans="1:18" s="79" customFormat="1" ht="16.8" thickBot="1">
      <c r="A239" s="128"/>
      <c r="B239" s="337">
        <v>195</v>
      </c>
      <c r="C239" s="334">
        <v>180302</v>
      </c>
      <c r="D239" s="125" t="s">
        <v>406</v>
      </c>
      <c r="E239" s="331" t="s">
        <v>14</v>
      </c>
      <c r="F239" s="331" t="s">
        <v>15</v>
      </c>
      <c r="G239" s="331" t="s">
        <v>15</v>
      </c>
      <c r="H239" s="331" t="s">
        <v>15</v>
      </c>
      <c r="I239" s="331" t="s">
        <v>15</v>
      </c>
      <c r="J239" s="331" t="s">
        <v>35</v>
      </c>
      <c r="K239" s="331">
        <v>126</v>
      </c>
      <c r="L239" s="331"/>
      <c r="M239" s="331"/>
      <c r="N239" s="128"/>
      <c r="O239" s="128"/>
      <c r="P239" s="108"/>
      <c r="Q239" s="108"/>
      <c r="R239" s="108"/>
    </row>
    <row r="240" spans="1:18" s="79" customFormat="1" ht="16.8" thickBot="1">
      <c r="A240" s="128"/>
      <c r="B240" s="337">
        <v>196</v>
      </c>
      <c r="C240" s="334">
        <v>180302</v>
      </c>
      <c r="D240" s="125" t="s">
        <v>416</v>
      </c>
      <c r="E240" s="331" t="s">
        <v>14</v>
      </c>
      <c r="F240" s="331" t="s">
        <v>15</v>
      </c>
      <c r="G240" s="331" t="s">
        <v>15</v>
      </c>
      <c r="H240" s="331" t="s">
        <v>15</v>
      </c>
      <c r="I240" s="331" t="s">
        <v>15</v>
      </c>
      <c r="J240" s="331" t="s">
        <v>35</v>
      </c>
      <c r="K240" s="331">
        <v>151</v>
      </c>
      <c r="L240" s="331"/>
      <c r="M240" s="331"/>
      <c r="N240" s="128"/>
      <c r="O240" s="128"/>
      <c r="P240" s="108"/>
      <c r="Q240" s="108"/>
      <c r="R240" s="108"/>
    </row>
    <row r="241" spans="1:18" s="79" customFormat="1" ht="25.5" customHeight="1" thickBot="1">
      <c r="A241" s="128"/>
      <c r="B241" s="337">
        <v>197</v>
      </c>
      <c r="C241" s="334">
        <v>180302</v>
      </c>
      <c r="D241" s="125" t="s">
        <v>417</v>
      </c>
      <c r="E241" s="331" t="s">
        <v>14</v>
      </c>
      <c r="F241" s="331" t="s">
        <v>15</v>
      </c>
      <c r="G241" s="331" t="s">
        <v>15</v>
      </c>
      <c r="H241" s="331" t="s">
        <v>15</v>
      </c>
      <c r="I241" s="331" t="s">
        <v>15</v>
      </c>
      <c r="J241" s="331" t="s">
        <v>35</v>
      </c>
      <c r="K241" s="331">
        <v>133</v>
      </c>
      <c r="L241" s="331"/>
      <c r="M241" s="331"/>
      <c r="N241" s="128"/>
      <c r="O241" s="128"/>
      <c r="P241" s="108"/>
      <c r="Q241" s="108"/>
      <c r="R241" s="108"/>
    </row>
    <row r="242" spans="1:18" s="79" customFormat="1" ht="16.8" thickBot="1">
      <c r="A242" s="128"/>
      <c r="B242" s="337">
        <v>198</v>
      </c>
      <c r="C242" s="334">
        <v>180302</v>
      </c>
      <c r="D242" s="125" t="s">
        <v>420</v>
      </c>
      <c r="E242" s="331" t="s">
        <v>14</v>
      </c>
      <c r="F242" s="331" t="s">
        <v>15</v>
      </c>
      <c r="G242" s="331" t="s">
        <v>15</v>
      </c>
      <c r="H242" s="331" t="s">
        <v>15</v>
      </c>
      <c r="I242" s="331" t="s">
        <v>15</v>
      </c>
      <c r="J242" s="331" t="s">
        <v>35</v>
      </c>
      <c r="K242" s="331">
        <v>-40.35</v>
      </c>
      <c r="L242" s="331"/>
      <c r="M242" s="331"/>
      <c r="N242" s="128"/>
      <c r="O242" s="128"/>
      <c r="P242" s="108"/>
      <c r="Q242" s="108"/>
      <c r="R242" s="108"/>
    </row>
    <row r="243" spans="1:18" s="79" customFormat="1" ht="16.8" thickBot="1">
      <c r="A243" s="128"/>
      <c r="B243" s="337">
        <v>199</v>
      </c>
      <c r="C243" s="334">
        <v>180302</v>
      </c>
      <c r="D243" s="125" t="s">
        <v>422</v>
      </c>
      <c r="E243" s="331" t="s">
        <v>14</v>
      </c>
      <c r="F243" s="331" t="s">
        <v>15</v>
      </c>
      <c r="G243" s="331" t="s">
        <v>15</v>
      </c>
      <c r="H243" s="331" t="s">
        <v>15</v>
      </c>
      <c r="I243" s="331" t="s">
        <v>15</v>
      </c>
      <c r="J243" s="331" t="s">
        <v>35</v>
      </c>
      <c r="K243" s="331">
        <v>134.63999999999999</v>
      </c>
      <c r="L243" s="331"/>
      <c r="M243" s="331"/>
      <c r="N243" s="128"/>
      <c r="O243" s="128"/>
      <c r="P243" s="108"/>
      <c r="Q243" s="108"/>
      <c r="R243" s="108"/>
    </row>
    <row r="244" spans="1:18" s="79" customFormat="1" ht="16.8" thickBot="1">
      <c r="A244" s="128"/>
      <c r="B244" s="337">
        <v>200</v>
      </c>
      <c r="C244" s="334">
        <v>180302</v>
      </c>
      <c r="D244" s="125" t="s">
        <v>423</v>
      </c>
      <c r="E244" s="331" t="s">
        <v>14</v>
      </c>
      <c r="F244" s="331" t="s">
        <v>15</v>
      </c>
      <c r="G244" s="331" t="s">
        <v>15</v>
      </c>
      <c r="H244" s="331" t="s">
        <v>15</v>
      </c>
      <c r="I244" s="331" t="s">
        <v>15</v>
      </c>
      <c r="J244" s="331" t="s">
        <v>35</v>
      </c>
      <c r="K244" s="331">
        <v>140</v>
      </c>
      <c r="L244" s="331"/>
      <c r="M244" s="331"/>
      <c r="N244" s="128"/>
      <c r="O244" s="128"/>
      <c r="P244" s="108"/>
      <c r="Q244" s="108"/>
      <c r="R244" s="108"/>
    </row>
    <row r="245" spans="1:18" s="79" customFormat="1" ht="16.8" thickBot="1">
      <c r="A245" s="128"/>
      <c r="B245" s="337">
        <v>201</v>
      </c>
      <c r="C245" s="334">
        <v>180302</v>
      </c>
      <c r="D245" s="125" t="s">
        <v>426</v>
      </c>
      <c r="E245" s="331" t="s">
        <v>14</v>
      </c>
      <c r="F245" s="331" t="s">
        <v>15</v>
      </c>
      <c r="G245" s="331" t="s">
        <v>15</v>
      </c>
      <c r="H245" s="331" t="s">
        <v>15</v>
      </c>
      <c r="I245" s="331" t="s">
        <v>15</v>
      </c>
      <c r="J245" s="331" t="s">
        <v>35</v>
      </c>
      <c r="K245" s="331">
        <v>127</v>
      </c>
      <c r="L245" s="331"/>
      <c r="M245" s="331"/>
      <c r="N245" s="128"/>
      <c r="O245" s="128"/>
      <c r="P245" s="108"/>
      <c r="Q245" s="108"/>
      <c r="R245" s="108"/>
    </row>
    <row r="246" spans="1:18" s="79" customFormat="1" ht="16.8" thickBot="1">
      <c r="A246" s="128"/>
      <c r="B246" s="337">
        <v>202</v>
      </c>
      <c r="C246" s="334">
        <v>180302</v>
      </c>
      <c r="D246" s="125" t="s">
        <v>358</v>
      </c>
      <c r="E246" s="331" t="s">
        <v>14</v>
      </c>
      <c r="F246" s="331" t="s">
        <v>15</v>
      </c>
      <c r="G246" s="331" t="s">
        <v>15</v>
      </c>
      <c r="H246" s="331" t="s">
        <v>15</v>
      </c>
      <c r="I246" s="331" t="s">
        <v>15</v>
      </c>
      <c r="J246" s="331" t="s">
        <v>35</v>
      </c>
      <c r="K246" s="331">
        <v>-7.06</v>
      </c>
      <c r="L246" s="331">
        <f>SUM(K239:K246)</f>
        <v>764.23</v>
      </c>
      <c r="M246" s="331"/>
      <c r="N246" s="128"/>
      <c r="O246" s="128"/>
      <c r="P246" s="108"/>
      <c r="Q246" s="108"/>
      <c r="R246" s="108"/>
    </row>
    <row r="247" spans="1:18" s="79" customFormat="1" ht="33" thickBot="1">
      <c r="A247" s="128"/>
      <c r="B247" s="337">
        <v>203</v>
      </c>
      <c r="C247" s="331">
        <v>180311</v>
      </c>
      <c r="D247" s="186" t="s">
        <v>424</v>
      </c>
      <c r="E247" s="416"/>
      <c r="F247" s="417"/>
      <c r="G247" s="417"/>
      <c r="H247" s="417"/>
      <c r="I247" s="417"/>
      <c r="J247" s="417"/>
      <c r="K247" s="417"/>
      <c r="L247" s="417"/>
      <c r="M247" s="418"/>
      <c r="N247" s="128"/>
      <c r="O247" s="128"/>
      <c r="P247" s="108"/>
      <c r="Q247" s="108"/>
      <c r="R247" s="108"/>
    </row>
    <row r="248" spans="1:18" s="79" customFormat="1" ht="16.8" thickBot="1">
      <c r="A248" s="128"/>
      <c r="B248" s="337">
        <v>204</v>
      </c>
      <c r="C248" s="331">
        <v>180311</v>
      </c>
      <c r="D248" s="125" t="s">
        <v>425</v>
      </c>
      <c r="E248" s="331" t="s">
        <v>14</v>
      </c>
      <c r="F248" s="331" t="s">
        <v>15</v>
      </c>
      <c r="G248" s="331" t="s">
        <v>15</v>
      </c>
      <c r="H248" s="331" t="s">
        <v>15</v>
      </c>
      <c r="I248" s="331" t="s">
        <v>15</v>
      </c>
      <c r="J248" s="331" t="s">
        <v>35</v>
      </c>
      <c r="K248" s="331">
        <v>134.63999999999999</v>
      </c>
      <c r="L248" s="331"/>
      <c r="M248" s="331"/>
      <c r="N248" s="128"/>
      <c r="O248" s="128"/>
      <c r="P248" s="108"/>
      <c r="Q248" s="108"/>
      <c r="R248" s="108"/>
    </row>
    <row r="249" spans="1:18" s="79" customFormat="1" ht="16.8" thickBot="1">
      <c r="A249" s="128"/>
      <c r="B249" s="337">
        <v>205</v>
      </c>
      <c r="C249" s="331">
        <v>180311</v>
      </c>
      <c r="D249" s="125" t="s">
        <v>426</v>
      </c>
      <c r="E249" s="331" t="s">
        <v>14</v>
      </c>
      <c r="F249" s="331" t="s">
        <v>15</v>
      </c>
      <c r="G249" s="331" t="s">
        <v>15</v>
      </c>
      <c r="H249" s="331" t="s">
        <v>15</v>
      </c>
      <c r="I249" s="331" t="s">
        <v>15</v>
      </c>
      <c r="J249" s="331" t="s">
        <v>35</v>
      </c>
      <c r="K249" s="331">
        <f>140.5-13.5</f>
        <v>127</v>
      </c>
      <c r="L249" s="331"/>
      <c r="M249" s="331"/>
      <c r="N249" s="128"/>
      <c r="O249" s="128"/>
      <c r="P249" s="108"/>
      <c r="Q249" s="108"/>
      <c r="R249" s="108"/>
    </row>
    <row r="250" spans="1:18" s="79" customFormat="1" ht="16.8" thickBot="1">
      <c r="A250" s="128"/>
      <c r="B250" s="337">
        <v>206</v>
      </c>
      <c r="C250" s="331">
        <v>180311</v>
      </c>
      <c r="D250" s="125" t="s">
        <v>423</v>
      </c>
      <c r="E250" s="331" t="s">
        <v>14</v>
      </c>
      <c r="F250" s="331" t="s">
        <v>15</v>
      </c>
      <c r="G250" s="331" t="s">
        <v>15</v>
      </c>
      <c r="H250" s="331" t="s">
        <v>15</v>
      </c>
      <c r="I250" s="331" t="s">
        <v>15</v>
      </c>
      <c r="J250" s="331" t="s">
        <v>35</v>
      </c>
      <c r="K250" s="331">
        <v>140</v>
      </c>
      <c r="L250" s="331"/>
      <c r="M250" s="331"/>
      <c r="N250" s="128"/>
      <c r="O250" s="128"/>
      <c r="P250" s="108"/>
      <c r="Q250" s="108"/>
      <c r="R250" s="108"/>
    </row>
    <row r="251" spans="1:18" s="79" customFormat="1" ht="16.8" thickBot="1">
      <c r="A251" s="128"/>
      <c r="B251" s="337">
        <v>207</v>
      </c>
      <c r="C251" s="331">
        <v>180311</v>
      </c>
      <c r="D251" s="125" t="s">
        <v>358</v>
      </c>
      <c r="E251" s="331" t="s">
        <v>14</v>
      </c>
      <c r="F251" s="331" t="s">
        <v>15</v>
      </c>
      <c r="G251" s="331" t="s">
        <v>15</v>
      </c>
      <c r="H251" s="331" t="s">
        <v>15</v>
      </c>
      <c r="I251" s="331" t="s">
        <v>15</v>
      </c>
      <c r="J251" s="331" t="s">
        <v>35</v>
      </c>
      <c r="K251" s="331">
        <v>-7.06</v>
      </c>
      <c r="L251" s="331">
        <f>SUM(K248:K251)</f>
        <v>394.58</v>
      </c>
      <c r="M251" s="331"/>
      <c r="N251" s="128"/>
      <c r="O251" s="128"/>
      <c r="P251" s="108"/>
      <c r="Q251" s="108"/>
      <c r="R251" s="108"/>
    </row>
    <row r="252" spans="1:18" s="79" customFormat="1" ht="16.8" thickBot="1">
      <c r="A252" s="128"/>
      <c r="B252" s="337">
        <v>208</v>
      </c>
      <c r="C252" s="331">
        <v>180203</v>
      </c>
      <c r="D252" s="186" t="s">
        <v>111</v>
      </c>
      <c r="E252" s="331" t="s">
        <v>14</v>
      </c>
      <c r="F252" s="416"/>
      <c r="G252" s="417"/>
      <c r="H252" s="417"/>
      <c r="I252" s="417"/>
      <c r="J252" s="417"/>
      <c r="K252" s="417"/>
      <c r="L252" s="417"/>
      <c r="M252" s="418"/>
      <c r="N252" s="128"/>
      <c r="O252" s="128"/>
      <c r="P252" s="108"/>
      <c r="Q252" s="108"/>
      <c r="R252" s="108"/>
    </row>
    <row r="253" spans="1:18" s="79" customFormat="1" ht="16.8" thickBot="1">
      <c r="A253" s="128"/>
      <c r="B253" s="337">
        <v>209</v>
      </c>
      <c r="C253" s="331">
        <v>180203</v>
      </c>
      <c r="D253" s="125" t="s">
        <v>627</v>
      </c>
      <c r="E253" s="331" t="s">
        <v>14</v>
      </c>
      <c r="F253" s="331" t="s">
        <v>15</v>
      </c>
      <c r="G253" s="331" t="s">
        <v>15</v>
      </c>
      <c r="H253" s="331" t="s">
        <v>15</v>
      </c>
      <c r="I253" s="331" t="s">
        <v>15</v>
      </c>
      <c r="J253" s="331" t="s">
        <v>35</v>
      </c>
      <c r="K253" s="331">
        <v>369.6</v>
      </c>
      <c r="L253" s="331">
        <f>K253</f>
        <v>369.6</v>
      </c>
      <c r="M253" s="331"/>
      <c r="N253" s="128"/>
      <c r="O253" s="128"/>
      <c r="P253" s="108"/>
      <c r="Q253" s="108"/>
      <c r="R253" s="108"/>
    </row>
    <row r="254" spans="1:18" s="79" customFormat="1" ht="35.25" customHeight="1" thickBot="1">
      <c r="A254" s="128"/>
      <c r="B254" s="337">
        <v>210</v>
      </c>
      <c r="C254" s="331">
        <v>180808</v>
      </c>
      <c r="D254" s="191" t="s">
        <v>485</v>
      </c>
      <c r="E254" s="331" t="s">
        <v>14</v>
      </c>
      <c r="F254" s="416"/>
      <c r="G254" s="417"/>
      <c r="H254" s="417"/>
      <c r="I254" s="417"/>
      <c r="J254" s="417"/>
      <c r="K254" s="417"/>
      <c r="L254" s="417"/>
      <c r="M254" s="418"/>
      <c r="N254" s="128"/>
      <c r="O254" s="128"/>
      <c r="P254" s="108"/>
      <c r="Q254" s="108"/>
      <c r="R254" s="108"/>
    </row>
    <row r="255" spans="1:18" s="79" customFormat="1" ht="16.8" thickBot="1">
      <c r="A255" s="128"/>
      <c r="B255" s="337">
        <v>211</v>
      </c>
      <c r="C255" s="331">
        <v>180808</v>
      </c>
      <c r="D255" s="125" t="s">
        <v>484</v>
      </c>
      <c r="E255" s="331" t="s">
        <v>14</v>
      </c>
      <c r="F255" s="331" t="s">
        <v>15</v>
      </c>
      <c r="G255" s="331" t="s">
        <v>15</v>
      </c>
      <c r="H255" s="331" t="s">
        <v>15</v>
      </c>
      <c r="I255" s="331" t="s">
        <v>15</v>
      </c>
      <c r="J255" s="331" t="s">
        <v>35</v>
      </c>
      <c r="K255" s="331">
        <v>90</v>
      </c>
      <c r="L255" s="331">
        <f>K255</f>
        <v>90</v>
      </c>
      <c r="M255" s="331"/>
      <c r="N255" s="128"/>
      <c r="O255" s="128"/>
      <c r="P255" s="108"/>
      <c r="Q255" s="108"/>
      <c r="R255" s="108"/>
    </row>
    <row r="256" spans="1:18" s="79" customFormat="1">
      <c r="A256" s="128"/>
      <c r="B256" s="419"/>
      <c r="C256" s="420"/>
      <c r="D256" s="420"/>
      <c r="E256" s="420"/>
      <c r="F256" s="420"/>
      <c r="G256" s="420"/>
      <c r="H256" s="420"/>
      <c r="I256" s="420"/>
      <c r="J256" s="420"/>
      <c r="K256" s="420"/>
      <c r="L256" s="420"/>
      <c r="M256" s="421"/>
      <c r="N256" s="128"/>
      <c r="O256" s="128"/>
      <c r="P256" s="108"/>
      <c r="Q256" s="108"/>
      <c r="R256" s="108"/>
    </row>
    <row r="257" spans="1:18" s="79" customFormat="1" ht="16.8" thickBot="1">
      <c r="A257" s="128"/>
      <c r="B257" s="422"/>
      <c r="C257" s="423"/>
      <c r="D257" s="423"/>
      <c r="E257" s="423"/>
      <c r="F257" s="423"/>
      <c r="G257" s="423"/>
      <c r="H257" s="423"/>
      <c r="I257" s="423"/>
      <c r="J257" s="423"/>
      <c r="K257" s="423"/>
      <c r="L257" s="423"/>
      <c r="M257" s="424"/>
      <c r="N257" s="128"/>
      <c r="O257" s="128"/>
      <c r="P257" s="108"/>
      <c r="Q257" s="108"/>
      <c r="R257" s="108"/>
    </row>
    <row r="258" spans="1:18" s="79" customFormat="1" ht="27" customHeight="1" thickBot="1">
      <c r="A258" s="128"/>
      <c r="B258" s="413"/>
      <c r="C258" s="415"/>
      <c r="D258" s="166" t="s">
        <v>51</v>
      </c>
      <c r="E258" s="413"/>
      <c r="F258" s="414"/>
      <c r="G258" s="414"/>
      <c r="H258" s="414"/>
      <c r="I258" s="414"/>
      <c r="J258" s="414"/>
      <c r="K258" s="414"/>
      <c r="L258" s="414"/>
      <c r="M258" s="415"/>
      <c r="N258" s="128"/>
      <c r="O258" s="128"/>
      <c r="P258" s="108"/>
      <c r="Q258" s="108"/>
      <c r="R258" s="108"/>
    </row>
    <row r="259" spans="1:18" s="79" customFormat="1" ht="16.8" thickBot="1">
      <c r="A259" s="128"/>
      <c r="B259" s="331">
        <v>212</v>
      </c>
      <c r="C259" s="332" t="s">
        <v>127</v>
      </c>
      <c r="D259" s="111" t="s">
        <v>126</v>
      </c>
      <c r="E259" s="111" t="s">
        <v>128</v>
      </c>
      <c r="F259" s="416"/>
      <c r="G259" s="417"/>
      <c r="H259" s="417"/>
      <c r="I259" s="417"/>
      <c r="J259" s="417"/>
      <c r="K259" s="417"/>
      <c r="L259" s="417"/>
      <c r="M259" s="418"/>
      <c r="N259" s="128"/>
      <c r="O259" s="128"/>
      <c r="P259" s="108"/>
      <c r="Q259" s="108"/>
      <c r="R259" s="108"/>
    </row>
    <row r="260" spans="1:18" s="79" customFormat="1" ht="16.8" thickBot="1">
      <c r="A260" s="128"/>
      <c r="B260" s="331">
        <v>213</v>
      </c>
      <c r="C260" s="332" t="s">
        <v>127</v>
      </c>
      <c r="D260" s="111" t="s">
        <v>487</v>
      </c>
      <c r="E260" s="111" t="s">
        <v>128</v>
      </c>
      <c r="F260" s="341">
        <v>6</v>
      </c>
      <c r="G260" s="341" t="s">
        <v>15</v>
      </c>
      <c r="H260" s="341">
        <v>0.8</v>
      </c>
      <c r="I260" s="341">
        <v>2.1</v>
      </c>
      <c r="J260" s="341" t="s">
        <v>128</v>
      </c>
      <c r="K260" s="341">
        <f>(I260+H260)*2*F260</f>
        <v>34.800000000000004</v>
      </c>
      <c r="L260" s="331">
        <f>K260</f>
        <v>34.800000000000004</v>
      </c>
      <c r="M260" s="331"/>
      <c r="N260" s="128"/>
      <c r="O260" s="128"/>
      <c r="P260" s="108"/>
      <c r="Q260" s="108"/>
      <c r="R260" s="108"/>
    </row>
    <row r="261" spans="1:18" s="79" customFormat="1" ht="65.400000000000006" thickBot="1">
      <c r="A261" s="128"/>
      <c r="B261" s="331">
        <v>214</v>
      </c>
      <c r="C261" s="332" t="s">
        <v>430</v>
      </c>
      <c r="D261" s="173" t="s">
        <v>427</v>
      </c>
      <c r="E261" s="111" t="s">
        <v>14</v>
      </c>
      <c r="F261" s="416"/>
      <c r="G261" s="417"/>
      <c r="H261" s="417"/>
      <c r="I261" s="417"/>
      <c r="J261" s="417"/>
      <c r="K261" s="417"/>
      <c r="L261" s="436"/>
      <c r="M261" s="418"/>
      <c r="N261" s="128"/>
      <c r="O261" s="128"/>
      <c r="P261" s="108"/>
      <c r="Q261" s="108"/>
      <c r="R261" s="108"/>
    </row>
    <row r="262" spans="1:18" s="79" customFormat="1" ht="16.8" thickBot="1">
      <c r="A262" s="128"/>
      <c r="B262" s="331">
        <v>215</v>
      </c>
      <c r="C262" s="332" t="s">
        <v>430</v>
      </c>
      <c r="D262" s="111" t="s">
        <v>487</v>
      </c>
      <c r="E262" s="111" t="s">
        <v>14</v>
      </c>
      <c r="F262" s="331">
        <v>6</v>
      </c>
      <c r="G262" s="331" t="s">
        <v>15</v>
      </c>
      <c r="H262" s="331">
        <v>0.8</v>
      </c>
      <c r="I262" s="331">
        <v>2.1</v>
      </c>
      <c r="J262" s="331" t="s">
        <v>14</v>
      </c>
      <c r="K262" s="331">
        <f>I262*H262*F262</f>
        <v>10.080000000000002</v>
      </c>
      <c r="L262" s="331">
        <f>K262</f>
        <v>10.080000000000002</v>
      </c>
      <c r="M262" s="331"/>
      <c r="N262" s="128"/>
      <c r="O262" s="128"/>
      <c r="P262" s="108"/>
      <c r="Q262" s="108"/>
      <c r="R262" s="108"/>
    </row>
    <row r="263" spans="1:18" s="79" customFormat="1" ht="33" thickBot="1">
      <c r="A263" s="128"/>
      <c r="B263" s="331">
        <v>216</v>
      </c>
      <c r="C263" s="332" t="s">
        <v>429</v>
      </c>
      <c r="D263" s="111" t="s">
        <v>628</v>
      </c>
      <c r="E263" s="116" t="s">
        <v>14</v>
      </c>
      <c r="F263" s="433"/>
      <c r="G263" s="434"/>
      <c r="H263" s="434"/>
      <c r="I263" s="434"/>
      <c r="J263" s="434"/>
      <c r="K263" s="434"/>
      <c r="L263" s="434"/>
      <c r="M263" s="435"/>
      <c r="N263" s="128"/>
      <c r="O263" s="128"/>
      <c r="P263" s="108"/>
      <c r="Q263" s="108"/>
      <c r="R263" s="108"/>
    </row>
    <row r="264" spans="1:18" s="79" customFormat="1" ht="16.8" thickBot="1">
      <c r="A264" s="128"/>
      <c r="B264" s="331">
        <v>217</v>
      </c>
      <c r="C264" s="332" t="s">
        <v>429</v>
      </c>
      <c r="D264" s="116" t="s">
        <v>487</v>
      </c>
      <c r="E264" s="116" t="s">
        <v>14</v>
      </c>
      <c r="F264" s="331">
        <v>6</v>
      </c>
      <c r="G264" s="331" t="s">
        <v>15</v>
      </c>
      <c r="H264" s="331">
        <v>0.8</v>
      </c>
      <c r="I264" s="331">
        <v>2.1</v>
      </c>
      <c r="J264" s="331" t="s">
        <v>35</v>
      </c>
      <c r="K264" s="331">
        <f>I264*H264*F264</f>
        <v>10.080000000000002</v>
      </c>
      <c r="L264" s="331">
        <f>K264</f>
        <v>10.080000000000002</v>
      </c>
      <c r="M264" s="331"/>
      <c r="N264" s="128"/>
      <c r="O264" s="128"/>
      <c r="P264" s="108"/>
      <c r="Q264" s="108"/>
      <c r="R264" s="108"/>
    </row>
    <row r="265" spans="1:18" s="79" customFormat="1" ht="49.2" thickBot="1">
      <c r="A265" s="128"/>
      <c r="B265" s="331">
        <v>218</v>
      </c>
      <c r="C265" s="332" t="s">
        <v>431</v>
      </c>
      <c r="D265" s="111" t="s">
        <v>432</v>
      </c>
      <c r="E265" s="111" t="s">
        <v>128</v>
      </c>
      <c r="F265" s="416"/>
      <c r="G265" s="417"/>
      <c r="H265" s="417"/>
      <c r="I265" s="417"/>
      <c r="J265" s="417"/>
      <c r="K265" s="417"/>
      <c r="L265" s="417"/>
      <c r="M265" s="418"/>
      <c r="N265" s="128"/>
      <c r="O265" s="128"/>
      <c r="P265" s="108"/>
      <c r="Q265" s="108"/>
      <c r="R265" s="108"/>
    </row>
    <row r="266" spans="1:18" s="79" customFormat="1" ht="16.8" thickBot="1">
      <c r="A266" s="128"/>
      <c r="B266" s="331">
        <v>219</v>
      </c>
      <c r="C266" s="332" t="s">
        <v>431</v>
      </c>
      <c r="D266" s="125" t="s">
        <v>487</v>
      </c>
      <c r="E266" s="192" t="s">
        <v>128</v>
      </c>
      <c r="F266" s="331">
        <v>6</v>
      </c>
      <c r="G266" s="361" t="s">
        <v>15</v>
      </c>
      <c r="H266" s="331">
        <v>0.8</v>
      </c>
      <c r="I266" s="331">
        <v>2.1</v>
      </c>
      <c r="J266" s="331" t="s">
        <v>53</v>
      </c>
      <c r="K266" s="331">
        <f>2*(I266+H266)*F266</f>
        <v>34.800000000000004</v>
      </c>
      <c r="L266" s="331">
        <f>K266</f>
        <v>34.800000000000004</v>
      </c>
      <c r="M266" s="331"/>
      <c r="N266" s="128"/>
      <c r="O266" s="128"/>
      <c r="P266" s="108"/>
      <c r="Q266" s="108"/>
      <c r="R266" s="108"/>
    </row>
    <row r="267" spans="1:18" s="79" customFormat="1" ht="33" thickBot="1">
      <c r="A267" s="128"/>
      <c r="B267" s="331">
        <v>220</v>
      </c>
      <c r="C267" s="332" t="s">
        <v>434</v>
      </c>
      <c r="D267" s="111" t="s">
        <v>433</v>
      </c>
      <c r="E267" s="111" t="s">
        <v>14</v>
      </c>
      <c r="F267" s="416"/>
      <c r="G267" s="417"/>
      <c r="H267" s="417"/>
      <c r="I267" s="417"/>
      <c r="J267" s="417"/>
      <c r="K267" s="417"/>
      <c r="L267" s="417"/>
      <c r="M267" s="418"/>
      <c r="N267" s="128"/>
      <c r="O267" s="128"/>
      <c r="P267" s="108"/>
      <c r="Q267" s="108"/>
      <c r="R267" s="108"/>
    </row>
    <row r="268" spans="1:18" s="79" customFormat="1" ht="16.8" thickBot="1">
      <c r="A268" s="128"/>
      <c r="B268" s="331">
        <v>221</v>
      </c>
      <c r="C268" s="332" t="s">
        <v>434</v>
      </c>
      <c r="D268" s="111"/>
      <c r="E268" s="111" t="s">
        <v>14</v>
      </c>
      <c r="F268" s="331">
        <v>6</v>
      </c>
      <c r="G268" s="331" t="s">
        <v>15</v>
      </c>
      <c r="H268" s="359">
        <v>0.8</v>
      </c>
      <c r="I268" s="331">
        <v>2.1</v>
      </c>
      <c r="J268" s="331" t="s">
        <v>35</v>
      </c>
      <c r="K268" s="353">
        <f>I268*H268*F268</f>
        <v>10.080000000000002</v>
      </c>
      <c r="L268" s="352">
        <f>K268</f>
        <v>10.080000000000002</v>
      </c>
      <c r="M268" s="331"/>
      <c r="N268" s="128"/>
      <c r="O268" s="128"/>
      <c r="P268" s="108"/>
      <c r="Q268" s="108"/>
      <c r="R268" s="108"/>
    </row>
    <row r="269" spans="1:18" s="79" customFormat="1" ht="16.8" thickBot="1">
      <c r="A269" s="128"/>
      <c r="B269" s="331">
        <v>222</v>
      </c>
      <c r="C269" s="332" t="s">
        <v>436</v>
      </c>
      <c r="D269" s="111" t="s">
        <v>435</v>
      </c>
      <c r="E269" s="111" t="s">
        <v>437</v>
      </c>
      <c r="F269" s="416"/>
      <c r="G269" s="417"/>
      <c r="H269" s="417"/>
      <c r="I269" s="417"/>
      <c r="J269" s="417"/>
      <c r="K269" s="417"/>
      <c r="L269" s="417"/>
      <c r="M269" s="418"/>
      <c r="N269" s="128"/>
      <c r="O269" s="128"/>
      <c r="P269" s="108"/>
      <c r="Q269" s="108"/>
      <c r="R269" s="108"/>
    </row>
    <row r="270" spans="1:18" s="79" customFormat="1" ht="16.8" thickBot="1">
      <c r="A270" s="128"/>
      <c r="B270" s="331">
        <v>223</v>
      </c>
      <c r="C270" s="332" t="s">
        <v>436</v>
      </c>
      <c r="D270" s="111" t="s">
        <v>487</v>
      </c>
      <c r="E270" s="111" t="s">
        <v>437</v>
      </c>
      <c r="F270" s="331">
        <v>6</v>
      </c>
      <c r="G270" s="331" t="s">
        <v>15</v>
      </c>
      <c r="H270" s="331" t="s">
        <v>15</v>
      </c>
      <c r="I270" s="331" t="s">
        <v>15</v>
      </c>
      <c r="J270" s="331" t="s">
        <v>437</v>
      </c>
      <c r="K270" s="331">
        <v>6</v>
      </c>
      <c r="L270" s="352">
        <f>K270</f>
        <v>6</v>
      </c>
      <c r="M270" s="331"/>
      <c r="N270" s="128"/>
      <c r="O270" s="128"/>
      <c r="P270" s="108"/>
      <c r="Q270" s="108"/>
      <c r="R270" s="108"/>
    </row>
    <row r="271" spans="1:18" s="79" customFormat="1" ht="33" thickBot="1">
      <c r="A271" s="128"/>
      <c r="B271" s="331">
        <v>224</v>
      </c>
      <c r="C271" s="332" t="s">
        <v>458</v>
      </c>
      <c r="D271" s="111" t="s">
        <v>457</v>
      </c>
      <c r="E271" s="111" t="s">
        <v>14</v>
      </c>
      <c r="F271" s="416"/>
      <c r="G271" s="417"/>
      <c r="H271" s="417"/>
      <c r="I271" s="417"/>
      <c r="J271" s="417"/>
      <c r="K271" s="417"/>
      <c r="L271" s="417"/>
      <c r="M271" s="418"/>
      <c r="N271" s="128"/>
      <c r="O271" s="128"/>
      <c r="P271" s="108"/>
      <c r="Q271" s="108"/>
      <c r="R271" s="108"/>
    </row>
    <row r="272" spans="1:18" s="79" customFormat="1" ht="16.8" thickBot="1">
      <c r="A272" s="128"/>
      <c r="B272" s="331">
        <v>225</v>
      </c>
      <c r="C272" s="332" t="s">
        <v>458</v>
      </c>
      <c r="D272" s="111" t="s">
        <v>459</v>
      </c>
      <c r="E272" s="111" t="s">
        <v>14</v>
      </c>
      <c r="F272" s="331" t="s">
        <v>15</v>
      </c>
      <c r="G272" s="331" t="s">
        <v>15</v>
      </c>
      <c r="H272" s="331">
        <v>0.1</v>
      </c>
      <c r="I272" s="331">
        <v>35</v>
      </c>
      <c r="J272" s="331" t="s">
        <v>35</v>
      </c>
      <c r="K272" s="331">
        <f>I272*H272</f>
        <v>3.5</v>
      </c>
      <c r="L272" s="352"/>
      <c r="M272" s="331"/>
      <c r="N272" s="128"/>
      <c r="O272" s="128"/>
      <c r="P272" s="108"/>
      <c r="Q272" s="108"/>
      <c r="R272" s="108"/>
    </row>
    <row r="273" spans="1:18" s="79" customFormat="1" ht="16.8" thickBot="1">
      <c r="A273" s="128"/>
      <c r="B273" s="331">
        <v>226</v>
      </c>
      <c r="C273" s="332" t="s">
        <v>458</v>
      </c>
      <c r="D273" s="111" t="s">
        <v>456</v>
      </c>
      <c r="E273" s="111" t="s">
        <v>14</v>
      </c>
      <c r="F273" s="331" t="s">
        <v>15</v>
      </c>
      <c r="G273" s="331" t="s">
        <v>15</v>
      </c>
      <c r="H273" s="331">
        <v>0.1</v>
      </c>
      <c r="I273" s="331">
        <v>67</v>
      </c>
      <c r="J273" s="331" t="s">
        <v>35</v>
      </c>
      <c r="K273" s="331">
        <f>I273*H273</f>
        <v>6.7</v>
      </c>
      <c r="L273" s="331">
        <f>SUM(K272:K273)</f>
        <v>10.199999999999999</v>
      </c>
      <c r="M273" s="331"/>
      <c r="N273" s="128"/>
      <c r="O273" s="128"/>
      <c r="P273" s="108"/>
      <c r="Q273" s="108"/>
      <c r="R273" s="108"/>
    </row>
    <row r="274" spans="1:18" s="79" customFormat="1" ht="33" thickBot="1">
      <c r="A274" s="128"/>
      <c r="B274" s="331">
        <v>227</v>
      </c>
      <c r="C274" s="332" t="s">
        <v>488</v>
      </c>
      <c r="D274" s="111" t="s">
        <v>460</v>
      </c>
      <c r="E274" s="111" t="s">
        <v>14</v>
      </c>
      <c r="F274" s="416"/>
      <c r="G274" s="417"/>
      <c r="H274" s="417"/>
      <c r="I274" s="417"/>
      <c r="J274" s="417"/>
      <c r="K274" s="417"/>
      <c r="L274" s="417"/>
      <c r="M274" s="418"/>
      <c r="N274" s="128"/>
      <c r="O274" s="128"/>
      <c r="P274" s="108"/>
      <c r="Q274" s="108"/>
      <c r="R274" s="108"/>
    </row>
    <row r="275" spans="1:18" s="79" customFormat="1" ht="16.8" thickBot="1">
      <c r="A275" s="128"/>
      <c r="B275" s="331">
        <v>228</v>
      </c>
      <c r="C275" s="332" t="s">
        <v>488</v>
      </c>
      <c r="D275" s="111" t="s">
        <v>459</v>
      </c>
      <c r="E275" s="111" t="s">
        <v>14</v>
      </c>
      <c r="F275" s="341" t="s">
        <v>15</v>
      </c>
      <c r="G275" s="341" t="s">
        <v>15</v>
      </c>
      <c r="H275" s="341" t="s">
        <v>15</v>
      </c>
      <c r="I275" s="341" t="s">
        <v>15</v>
      </c>
      <c r="J275" s="341" t="s">
        <v>35</v>
      </c>
      <c r="K275" s="341">
        <v>22</v>
      </c>
      <c r="L275" s="352"/>
      <c r="M275" s="331"/>
      <c r="N275" s="128"/>
      <c r="O275" s="128"/>
      <c r="P275" s="108"/>
      <c r="Q275" s="108"/>
      <c r="R275" s="108"/>
    </row>
    <row r="276" spans="1:18" s="79" customFormat="1" ht="16.8" thickBot="1">
      <c r="A276" s="128"/>
      <c r="B276" s="331">
        <v>229</v>
      </c>
      <c r="C276" s="332" t="s">
        <v>488</v>
      </c>
      <c r="D276" s="111" t="s">
        <v>456</v>
      </c>
      <c r="E276" s="111" t="s">
        <v>14</v>
      </c>
      <c r="F276" s="341" t="s">
        <v>15</v>
      </c>
      <c r="G276" s="341" t="s">
        <v>15</v>
      </c>
      <c r="H276" s="341" t="s">
        <v>15</v>
      </c>
      <c r="I276" s="341" t="s">
        <v>15</v>
      </c>
      <c r="J276" s="341" t="s">
        <v>35</v>
      </c>
      <c r="K276" s="341">
        <v>33.6</v>
      </c>
      <c r="L276" s="331">
        <f>SUM(K275:K276)</f>
        <v>55.6</v>
      </c>
      <c r="M276" s="331"/>
      <c r="N276" s="128"/>
      <c r="O276" s="128"/>
      <c r="P276" s="108"/>
      <c r="Q276" s="108"/>
      <c r="R276" s="108"/>
    </row>
    <row r="277" spans="1:18" s="79" customFormat="1" ht="65.400000000000006" thickBot="1">
      <c r="A277" s="128"/>
      <c r="B277" s="331">
        <v>230</v>
      </c>
      <c r="C277" s="332" t="s">
        <v>462</v>
      </c>
      <c r="D277" s="111" t="s">
        <v>461</v>
      </c>
      <c r="E277" s="132" t="s">
        <v>14</v>
      </c>
      <c r="F277" s="416"/>
      <c r="G277" s="417"/>
      <c r="H277" s="417"/>
      <c r="I277" s="417"/>
      <c r="J277" s="417"/>
      <c r="K277" s="417"/>
      <c r="L277" s="417"/>
      <c r="M277" s="418"/>
      <c r="N277" s="128"/>
      <c r="O277" s="128"/>
      <c r="P277" s="108"/>
      <c r="Q277" s="108"/>
      <c r="R277" s="108"/>
    </row>
    <row r="278" spans="1:18" s="79" customFormat="1" ht="16.8" thickBot="1">
      <c r="A278" s="128"/>
      <c r="B278" s="331">
        <v>231</v>
      </c>
      <c r="C278" s="332" t="s">
        <v>462</v>
      </c>
      <c r="D278" s="111" t="s">
        <v>454</v>
      </c>
      <c r="E278" s="132" t="s">
        <v>14</v>
      </c>
      <c r="F278" s="352" t="s">
        <v>15</v>
      </c>
      <c r="G278" s="352" t="s">
        <v>15</v>
      </c>
      <c r="H278" s="352" t="s">
        <v>15</v>
      </c>
      <c r="I278" s="352" t="s">
        <v>15</v>
      </c>
      <c r="J278" s="352" t="s">
        <v>35</v>
      </c>
      <c r="K278" s="352">
        <v>16</v>
      </c>
      <c r="L278" s="352"/>
      <c r="M278" s="331"/>
      <c r="N278" s="128"/>
      <c r="O278" s="128"/>
      <c r="P278" s="108"/>
      <c r="Q278" s="108"/>
      <c r="R278" s="108"/>
    </row>
    <row r="279" spans="1:18" s="79" customFormat="1" ht="16.8" thickBot="1">
      <c r="A279" s="128"/>
      <c r="B279" s="331">
        <v>232</v>
      </c>
      <c r="C279" s="332" t="s">
        <v>462</v>
      </c>
      <c r="D279" s="111" t="s">
        <v>456</v>
      </c>
      <c r="E279" s="132" t="s">
        <v>14</v>
      </c>
      <c r="F279" s="352" t="s">
        <v>15</v>
      </c>
      <c r="G279" s="352" t="s">
        <v>15</v>
      </c>
      <c r="H279" s="352" t="s">
        <v>15</v>
      </c>
      <c r="I279" s="352" t="s">
        <v>15</v>
      </c>
      <c r="J279" s="352" t="s">
        <v>35</v>
      </c>
      <c r="K279" s="352">
        <v>10</v>
      </c>
      <c r="L279" s="331">
        <f>SUM(K278:K279)</f>
        <v>26</v>
      </c>
      <c r="M279" s="331"/>
      <c r="N279" s="128"/>
      <c r="O279" s="128"/>
      <c r="P279" s="108"/>
      <c r="Q279" s="108"/>
      <c r="R279" s="108"/>
    </row>
    <row r="280" spans="1:18" s="79" customFormat="1" ht="29.25" customHeight="1">
      <c r="A280" s="128"/>
      <c r="B280" s="419"/>
      <c r="C280" s="420"/>
      <c r="D280" s="420"/>
      <c r="E280" s="420"/>
      <c r="F280" s="420"/>
      <c r="G280" s="420"/>
      <c r="H280" s="420"/>
      <c r="I280" s="420"/>
      <c r="J280" s="420"/>
      <c r="K280" s="420"/>
      <c r="L280" s="420"/>
      <c r="M280" s="421"/>
      <c r="N280" s="128"/>
      <c r="O280" s="128"/>
      <c r="P280" s="108"/>
      <c r="Q280" s="108"/>
      <c r="R280" s="108"/>
    </row>
    <row r="281" spans="1:18" s="79" customFormat="1" ht="20.25" customHeight="1" thickBot="1">
      <c r="A281" s="128"/>
      <c r="B281" s="422"/>
      <c r="C281" s="423"/>
      <c r="D281" s="423"/>
      <c r="E281" s="423"/>
      <c r="F281" s="423"/>
      <c r="G281" s="423"/>
      <c r="H281" s="423"/>
      <c r="I281" s="423"/>
      <c r="J281" s="423"/>
      <c r="K281" s="423"/>
      <c r="L281" s="423"/>
      <c r="M281" s="424"/>
      <c r="N281" s="128"/>
      <c r="O281" s="128"/>
      <c r="P281" s="108"/>
      <c r="Q281" s="108"/>
      <c r="R281" s="108"/>
    </row>
    <row r="282" spans="1:18" s="79" customFormat="1" ht="26.4" customHeight="1" thickBot="1">
      <c r="A282" s="128"/>
      <c r="B282" s="413"/>
      <c r="C282" s="415"/>
      <c r="D282" s="166" t="s">
        <v>52</v>
      </c>
      <c r="E282" s="430"/>
      <c r="F282" s="431"/>
      <c r="G282" s="431"/>
      <c r="H282" s="431"/>
      <c r="I282" s="431"/>
      <c r="J282" s="431"/>
      <c r="K282" s="431"/>
      <c r="L282" s="432"/>
      <c r="M282" s="184"/>
      <c r="N282" s="128"/>
      <c r="O282" s="128"/>
      <c r="P282" s="108"/>
      <c r="Q282" s="108"/>
      <c r="R282" s="108"/>
    </row>
    <row r="283" spans="1:18" s="79" customFormat="1" ht="33" thickBot="1">
      <c r="A283" s="128"/>
      <c r="B283" s="331">
        <v>233</v>
      </c>
      <c r="C283" s="332" t="s">
        <v>679</v>
      </c>
      <c r="D283" s="111" t="s">
        <v>680</v>
      </c>
      <c r="E283" s="111" t="s">
        <v>14</v>
      </c>
      <c r="F283" s="416"/>
      <c r="G283" s="417"/>
      <c r="H283" s="417"/>
      <c r="I283" s="417"/>
      <c r="J283" s="417"/>
      <c r="K283" s="417"/>
      <c r="L283" s="417"/>
      <c r="M283" s="418"/>
      <c r="N283" s="128"/>
      <c r="O283" s="128"/>
      <c r="P283" s="108"/>
      <c r="Q283" s="108"/>
      <c r="R283" s="108"/>
    </row>
    <row r="284" spans="1:18" s="79" customFormat="1" ht="20.25" customHeight="1" thickBot="1">
      <c r="A284" s="128"/>
      <c r="B284" s="331">
        <v>234</v>
      </c>
      <c r="C284" s="332" t="s">
        <v>679</v>
      </c>
      <c r="D284" s="111" t="s">
        <v>215</v>
      </c>
      <c r="E284" s="111" t="s">
        <v>14</v>
      </c>
      <c r="F284" s="331">
        <v>1</v>
      </c>
      <c r="G284" s="331">
        <v>1.5</v>
      </c>
      <c r="H284" s="331">
        <v>2.7</v>
      </c>
      <c r="I284" s="331" t="s">
        <v>15</v>
      </c>
      <c r="J284" s="331" t="s">
        <v>35</v>
      </c>
      <c r="K284" s="344">
        <f t="shared" ref="K284:K291" si="5">H284*G284</f>
        <v>4.0500000000000007</v>
      </c>
      <c r="L284" s="350"/>
      <c r="M284" s="331"/>
      <c r="N284" s="128"/>
      <c r="O284" s="128"/>
      <c r="P284" s="108"/>
      <c r="Q284" s="108"/>
      <c r="R284" s="108"/>
    </row>
    <row r="285" spans="1:18" s="79" customFormat="1" ht="25.5" customHeight="1" thickBot="1">
      <c r="A285" s="128"/>
      <c r="B285" s="331">
        <v>235</v>
      </c>
      <c r="C285" s="332" t="s">
        <v>679</v>
      </c>
      <c r="D285" s="111" t="s">
        <v>216</v>
      </c>
      <c r="E285" s="111" t="s">
        <v>14</v>
      </c>
      <c r="F285" s="331">
        <v>1</v>
      </c>
      <c r="G285" s="331">
        <v>1.4</v>
      </c>
      <c r="H285" s="331">
        <v>1.8</v>
      </c>
      <c r="I285" s="331" t="s">
        <v>15</v>
      </c>
      <c r="J285" s="331" t="s">
        <v>35</v>
      </c>
      <c r="K285" s="344">
        <f t="shared" si="5"/>
        <v>2.52</v>
      </c>
      <c r="L285" s="365"/>
      <c r="M285" s="331"/>
      <c r="N285" s="128"/>
      <c r="O285" s="128"/>
      <c r="P285" s="108"/>
      <c r="Q285" s="108"/>
      <c r="R285" s="108"/>
    </row>
    <row r="286" spans="1:18" s="79" customFormat="1" ht="16.8" thickBot="1">
      <c r="A286" s="128"/>
      <c r="B286" s="331">
        <v>236</v>
      </c>
      <c r="C286" s="332" t="s">
        <v>679</v>
      </c>
      <c r="D286" s="111" t="s">
        <v>217</v>
      </c>
      <c r="E286" s="111" t="s">
        <v>14</v>
      </c>
      <c r="F286" s="331">
        <v>1</v>
      </c>
      <c r="G286" s="331">
        <v>5.5</v>
      </c>
      <c r="H286" s="366">
        <v>3</v>
      </c>
      <c r="I286" s="331" t="s">
        <v>15</v>
      </c>
      <c r="J286" s="331" t="s">
        <v>35</v>
      </c>
      <c r="K286" s="344">
        <f t="shared" si="5"/>
        <v>16.5</v>
      </c>
      <c r="L286" s="341"/>
      <c r="M286" s="331"/>
      <c r="N286" s="128"/>
      <c r="O286" s="128"/>
      <c r="P286" s="108"/>
      <c r="Q286" s="108"/>
      <c r="R286" s="108"/>
    </row>
    <row r="287" spans="1:18" s="79" customFormat="1" ht="16.8" thickBot="1">
      <c r="A287" s="128"/>
      <c r="B287" s="331">
        <v>237</v>
      </c>
      <c r="C287" s="332" t="s">
        <v>679</v>
      </c>
      <c r="D287" s="111" t="s">
        <v>218</v>
      </c>
      <c r="E287" s="111" t="s">
        <v>14</v>
      </c>
      <c r="F287" s="331">
        <v>1</v>
      </c>
      <c r="G287" s="331">
        <v>1.8</v>
      </c>
      <c r="H287" s="331">
        <v>1.9</v>
      </c>
      <c r="I287" s="331" t="s">
        <v>15</v>
      </c>
      <c r="J287" s="331" t="s">
        <v>35</v>
      </c>
      <c r="K287" s="344">
        <f t="shared" si="5"/>
        <v>3.42</v>
      </c>
      <c r="L287" s="341"/>
      <c r="M287" s="331"/>
      <c r="N287" s="128"/>
      <c r="O287" s="128"/>
      <c r="P287" s="108"/>
      <c r="Q287" s="108"/>
      <c r="R287" s="108"/>
    </row>
    <row r="288" spans="1:18" s="79" customFormat="1" ht="16.8" thickBot="1">
      <c r="A288" s="128"/>
      <c r="B288" s="331">
        <v>238</v>
      </c>
      <c r="C288" s="332" t="s">
        <v>679</v>
      </c>
      <c r="D288" s="111" t="s">
        <v>219</v>
      </c>
      <c r="E288" s="111" t="s">
        <v>14</v>
      </c>
      <c r="F288" s="331">
        <v>1</v>
      </c>
      <c r="G288" s="331">
        <v>3</v>
      </c>
      <c r="H288" s="331">
        <v>1.8</v>
      </c>
      <c r="I288" s="331" t="s">
        <v>15</v>
      </c>
      <c r="J288" s="331" t="s">
        <v>35</v>
      </c>
      <c r="K288" s="344">
        <f t="shared" si="5"/>
        <v>5.4</v>
      </c>
      <c r="L288" s="341"/>
      <c r="M288" s="331"/>
      <c r="N288" s="128"/>
      <c r="O288" s="128"/>
      <c r="P288" s="108"/>
      <c r="Q288" s="108"/>
      <c r="R288" s="108"/>
    </row>
    <row r="289" spans="1:18" s="79" customFormat="1" ht="21.75" customHeight="1" thickBot="1">
      <c r="A289" s="128"/>
      <c r="B289" s="331">
        <v>239</v>
      </c>
      <c r="C289" s="332" t="s">
        <v>679</v>
      </c>
      <c r="D289" s="111" t="s">
        <v>220</v>
      </c>
      <c r="E289" s="111" t="s">
        <v>14</v>
      </c>
      <c r="F289" s="331">
        <v>1</v>
      </c>
      <c r="G289" s="331">
        <v>1.8</v>
      </c>
      <c r="H289" s="331">
        <v>1.6</v>
      </c>
      <c r="I289" s="331" t="s">
        <v>15</v>
      </c>
      <c r="J289" s="331" t="s">
        <v>35</v>
      </c>
      <c r="K289" s="344">
        <f t="shared" si="5"/>
        <v>2.8800000000000003</v>
      </c>
      <c r="L289" s="341"/>
      <c r="M289" s="331"/>
      <c r="N289" s="128"/>
      <c r="O289" s="128"/>
      <c r="P289" s="108"/>
      <c r="Q289" s="108"/>
      <c r="R289" s="108"/>
    </row>
    <row r="290" spans="1:18" s="79" customFormat="1" ht="19.5" customHeight="1" thickBot="1">
      <c r="A290" s="128"/>
      <c r="B290" s="331">
        <v>240</v>
      </c>
      <c r="C290" s="332" t="s">
        <v>679</v>
      </c>
      <c r="D290" s="193" t="s">
        <v>221</v>
      </c>
      <c r="E290" s="111" t="s">
        <v>14</v>
      </c>
      <c r="F290" s="331">
        <v>1</v>
      </c>
      <c r="G290" s="331">
        <v>1.8</v>
      </c>
      <c r="H290" s="331">
        <v>1.6</v>
      </c>
      <c r="I290" s="331" t="s">
        <v>15</v>
      </c>
      <c r="J290" s="331" t="s">
        <v>35</v>
      </c>
      <c r="K290" s="344">
        <f t="shared" si="5"/>
        <v>2.8800000000000003</v>
      </c>
      <c r="L290" s="341"/>
      <c r="M290" s="331"/>
      <c r="N290" s="128"/>
      <c r="O290" s="128"/>
      <c r="P290" s="108"/>
      <c r="Q290" s="108"/>
      <c r="R290" s="108"/>
    </row>
    <row r="291" spans="1:18" s="79" customFormat="1" ht="20.25" customHeight="1" thickBot="1">
      <c r="A291" s="128"/>
      <c r="B291" s="331">
        <v>241</v>
      </c>
      <c r="C291" s="332" t="s">
        <v>679</v>
      </c>
      <c r="D291" s="111" t="s">
        <v>222</v>
      </c>
      <c r="E291" s="187" t="s">
        <v>14</v>
      </c>
      <c r="F291" s="331">
        <v>1</v>
      </c>
      <c r="G291" s="367">
        <v>2.6</v>
      </c>
      <c r="H291" s="331">
        <v>1.5</v>
      </c>
      <c r="I291" s="331" t="s">
        <v>15</v>
      </c>
      <c r="J291" s="331" t="s">
        <v>35</v>
      </c>
      <c r="K291" s="344">
        <f t="shared" si="5"/>
        <v>3.9000000000000004</v>
      </c>
      <c r="L291" s="368">
        <f>SUM(K284:K291)</f>
        <v>41.550000000000004</v>
      </c>
      <c r="M291" s="331"/>
      <c r="N291" s="128"/>
      <c r="O291" s="128"/>
      <c r="P291" s="108"/>
      <c r="Q291" s="108"/>
      <c r="R291" s="108"/>
    </row>
    <row r="292" spans="1:18" s="79" customFormat="1" ht="31.8" customHeight="1" thickBot="1">
      <c r="A292" s="128"/>
      <c r="B292" s="331">
        <v>242</v>
      </c>
      <c r="C292" s="332" t="s">
        <v>681</v>
      </c>
      <c r="D292" s="194" t="s">
        <v>682</v>
      </c>
      <c r="E292" s="111" t="s">
        <v>14</v>
      </c>
      <c r="F292" s="416"/>
      <c r="G292" s="417"/>
      <c r="H292" s="417"/>
      <c r="I292" s="417"/>
      <c r="J292" s="417"/>
      <c r="K292" s="417"/>
      <c r="L292" s="417"/>
      <c r="M292" s="418"/>
      <c r="N292" s="128"/>
      <c r="O292" s="128"/>
      <c r="P292" s="108"/>
      <c r="Q292" s="108"/>
      <c r="R292" s="108"/>
    </row>
    <row r="293" spans="1:18" s="79" customFormat="1" ht="21.75" customHeight="1" thickBot="1">
      <c r="A293" s="128"/>
      <c r="B293" s="331">
        <v>243</v>
      </c>
      <c r="C293" s="332" t="s">
        <v>681</v>
      </c>
      <c r="D293" s="111" t="s">
        <v>215</v>
      </c>
      <c r="E293" s="111" t="s">
        <v>14</v>
      </c>
      <c r="F293" s="331">
        <v>1</v>
      </c>
      <c r="G293" s="331" t="s">
        <v>15</v>
      </c>
      <c r="H293" s="331">
        <v>7.6</v>
      </c>
      <c r="I293" s="331">
        <v>2.2999999999999998</v>
      </c>
      <c r="J293" s="331" t="s">
        <v>35</v>
      </c>
      <c r="K293" s="344">
        <f>I293*H293</f>
        <v>17.479999999999997</v>
      </c>
      <c r="L293" s="350"/>
      <c r="M293" s="331"/>
      <c r="N293" s="128"/>
      <c r="O293" s="128"/>
      <c r="P293" s="108"/>
      <c r="Q293" s="108"/>
      <c r="R293" s="108"/>
    </row>
    <row r="294" spans="1:18" s="79" customFormat="1" ht="21.75" customHeight="1" thickBot="1">
      <c r="A294" s="128"/>
      <c r="B294" s="331">
        <v>244</v>
      </c>
      <c r="C294" s="332" t="s">
        <v>681</v>
      </c>
      <c r="D294" s="111" t="s">
        <v>216</v>
      </c>
      <c r="E294" s="111" t="s">
        <v>14</v>
      </c>
      <c r="F294" s="331">
        <v>1</v>
      </c>
      <c r="G294" s="331" t="s">
        <v>15</v>
      </c>
      <c r="H294" s="331">
        <v>5.4</v>
      </c>
      <c r="I294" s="331">
        <v>2.2999999999999998</v>
      </c>
      <c r="J294" s="331" t="s">
        <v>35</v>
      </c>
      <c r="K294" s="344">
        <f>I294*H294</f>
        <v>12.42</v>
      </c>
      <c r="L294" s="341"/>
      <c r="M294" s="331"/>
      <c r="N294" s="128"/>
      <c r="O294" s="128"/>
      <c r="P294" s="108"/>
      <c r="Q294" s="108"/>
      <c r="R294" s="108"/>
    </row>
    <row r="295" spans="1:18" s="79" customFormat="1" ht="21.75" customHeight="1" thickBot="1">
      <c r="A295" s="128"/>
      <c r="B295" s="331">
        <v>245</v>
      </c>
      <c r="C295" s="332" t="s">
        <v>681</v>
      </c>
      <c r="D295" s="111" t="s">
        <v>217</v>
      </c>
      <c r="E295" s="111" t="s">
        <v>14</v>
      </c>
      <c r="F295" s="331">
        <v>1</v>
      </c>
      <c r="G295" s="331" t="s">
        <v>15</v>
      </c>
      <c r="H295" s="331" t="s">
        <v>15</v>
      </c>
      <c r="I295" s="331">
        <v>2.6</v>
      </c>
      <c r="J295" s="331" t="s">
        <v>35</v>
      </c>
      <c r="K295" s="344">
        <f>26</f>
        <v>26</v>
      </c>
      <c r="L295" s="341"/>
      <c r="M295" s="331"/>
      <c r="N295" s="128"/>
      <c r="O295" s="128"/>
      <c r="P295" s="108"/>
      <c r="Q295" s="108"/>
      <c r="R295" s="108"/>
    </row>
    <row r="296" spans="1:18" s="79" customFormat="1" ht="18.75" customHeight="1" thickBot="1">
      <c r="A296" s="128"/>
      <c r="B296" s="331">
        <v>246</v>
      </c>
      <c r="C296" s="332" t="s">
        <v>681</v>
      </c>
      <c r="D296" s="111" t="s">
        <v>218</v>
      </c>
      <c r="E296" s="111" t="s">
        <v>14</v>
      </c>
      <c r="F296" s="331">
        <v>1</v>
      </c>
      <c r="G296" s="331" t="s">
        <v>15</v>
      </c>
      <c r="H296" s="331" t="s">
        <v>15</v>
      </c>
      <c r="I296" s="331">
        <v>2.6</v>
      </c>
      <c r="J296" s="331" t="s">
        <v>35</v>
      </c>
      <c r="K296" s="344">
        <f>17</f>
        <v>17</v>
      </c>
      <c r="L296" s="341"/>
      <c r="M296" s="331"/>
      <c r="N296" s="128"/>
      <c r="O296" s="128"/>
      <c r="P296" s="108"/>
      <c r="Q296" s="108"/>
      <c r="R296" s="108"/>
    </row>
    <row r="297" spans="1:18" s="79" customFormat="1" ht="23.25" customHeight="1" thickBot="1">
      <c r="A297" s="128"/>
      <c r="B297" s="331">
        <v>247</v>
      </c>
      <c r="C297" s="332" t="s">
        <v>681</v>
      </c>
      <c r="D297" s="111" t="s">
        <v>219</v>
      </c>
      <c r="E297" s="111" t="s">
        <v>14</v>
      </c>
      <c r="F297" s="331">
        <v>1</v>
      </c>
      <c r="G297" s="331" t="s">
        <v>15</v>
      </c>
      <c r="H297" s="331">
        <v>9</v>
      </c>
      <c r="I297" s="331">
        <v>2.2999999999999998</v>
      </c>
      <c r="J297" s="331" t="s">
        <v>35</v>
      </c>
      <c r="K297" s="344">
        <f>I297*H297</f>
        <v>20.7</v>
      </c>
      <c r="L297" s="341"/>
      <c r="M297" s="331"/>
      <c r="N297" s="128"/>
      <c r="O297" s="128"/>
      <c r="P297" s="108"/>
      <c r="Q297" s="108"/>
      <c r="R297" s="108"/>
    </row>
    <row r="298" spans="1:18" s="35" customFormat="1" ht="21.75" customHeight="1" thickBot="1">
      <c r="A298" s="122"/>
      <c r="B298" s="331">
        <v>248</v>
      </c>
      <c r="C298" s="332" t="s">
        <v>681</v>
      </c>
      <c r="D298" s="111" t="s">
        <v>220</v>
      </c>
      <c r="E298" s="111" t="s">
        <v>14</v>
      </c>
      <c r="F298" s="331">
        <v>1</v>
      </c>
      <c r="G298" s="331" t="s">
        <v>15</v>
      </c>
      <c r="H298" s="331">
        <v>7</v>
      </c>
      <c r="I298" s="331">
        <v>2.2999999999999998</v>
      </c>
      <c r="J298" s="331" t="s">
        <v>35</v>
      </c>
      <c r="K298" s="344">
        <f>I298*H298</f>
        <v>16.099999999999998</v>
      </c>
      <c r="L298" s="341"/>
      <c r="M298" s="331"/>
      <c r="N298" s="122"/>
      <c r="O298" s="122"/>
      <c r="P298" s="112"/>
      <c r="Q298" s="112"/>
      <c r="R298" s="112"/>
    </row>
    <row r="299" spans="1:18" s="35" customFormat="1" ht="24" customHeight="1" thickBot="1">
      <c r="A299" s="122"/>
      <c r="B299" s="331">
        <v>249</v>
      </c>
      <c r="C299" s="332" t="s">
        <v>681</v>
      </c>
      <c r="D299" s="111" t="s">
        <v>222</v>
      </c>
      <c r="E299" s="111" t="s">
        <v>14</v>
      </c>
      <c r="F299" s="331">
        <v>1</v>
      </c>
      <c r="G299" s="331" t="s">
        <v>15</v>
      </c>
      <c r="H299" s="331">
        <v>5.8</v>
      </c>
      <c r="I299" s="331">
        <v>2.2999999999999998</v>
      </c>
      <c r="J299" s="331" t="s">
        <v>35</v>
      </c>
      <c r="K299" s="344">
        <f>I299*H299</f>
        <v>13.339999999999998</v>
      </c>
      <c r="L299" s="341"/>
      <c r="M299" s="331"/>
      <c r="N299" s="122"/>
      <c r="O299" s="122"/>
      <c r="P299" s="112"/>
      <c r="Q299" s="112"/>
      <c r="R299" s="112"/>
    </row>
    <row r="300" spans="1:18" s="79" customFormat="1" ht="22.5" customHeight="1" thickBot="1">
      <c r="A300" s="128"/>
      <c r="B300" s="331">
        <v>250</v>
      </c>
      <c r="C300" s="332" t="s">
        <v>681</v>
      </c>
      <c r="D300" s="111" t="s">
        <v>221</v>
      </c>
      <c r="E300" s="111" t="s">
        <v>14</v>
      </c>
      <c r="F300" s="331">
        <v>1</v>
      </c>
      <c r="G300" s="331" t="s">
        <v>15</v>
      </c>
      <c r="H300" s="331">
        <v>6</v>
      </c>
      <c r="I300" s="331">
        <v>2.2999999999999998</v>
      </c>
      <c r="J300" s="331" t="s">
        <v>35</v>
      </c>
      <c r="K300" s="344">
        <f>I300*H300</f>
        <v>13.799999999999999</v>
      </c>
      <c r="L300" s="368">
        <f>SUM(K293:K300)</f>
        <v>136.84</v>
      </c>
      <c r="M300" s="331"/>
      <c r="N300" s="128"/>
      <c r="O300" s="128"/>
      <c r="P300" s="108"/>
      <c r="Q300" s="108"/>
      <c r="R300" s="108"/>
    </row>
    <row r="301" spans="1:18" s="79" customFormat="1" ht="38.4" customHeight="1" thickBot="1">
      <c r="A301" s="128"/>
      <c r="B301" s="331">
        <v>251</v>
      </c>
      <c r="C301" s="331">
        <v>200324</v>
      </c>
      <c r="D301" s="186" t="s">
        <v>678</v>
      </c>
      <c r="E301" s="111" t="s">
        <v>14</v>
      </c>
      <c r="F301" s="416"/>
      <c r="G301" s="417"/>
      <c r="H301" s="417"/>
      <c r="I301" s="417"/>
      <c r="J301" s="417"/>
      <c r="K301" s="417"/>
      <c r="L301" s="417"/>
      <c r="M301" s="418"/>
      <c r="N301" s="128"/>
      <c r="O301" s="128"/>
      <c r="P301" s="108"/>
      <c r="Q301" s="108"/>
      <c r="R301" s="108"/>
    </row>
    <row r="302" spans="1:18" s="79" customFormat="1" ht="24" customHeight="1" thickBot="1">
      <c r="A302" s="128"/>
      <c r="B302" s="331">
        <v>252</v>
      </c>
      <c r="C302" s="331">
        <v>200324</v>
      </c>
      <c r="D302" s="195" t="s">
        <v>454</v>
      </c>
      <c r="E302" s="111" t="s">
        <v>14</v>
      </c>
      <c r="F302" s="331" t="s">
        <v>15</v>
      </c>
      <c r="G302" s="331" t="s">
        <v>15</v>
      </c>
      <c r="H302" s="331" t="s">
        <v>15</v>
      </c>
      <c r="I302" s="369">
        <v>77</v>
      </c>
      <c r="J302" s="331" t="s">
        <v>35</v>
      </c>
      <c r="K302" s="341">
        <f>I302</f>
        <v>77</v>
      </c>
      <c r="L302" s="341"/>
      <c r="M302" s="331"/>
      <c r="N302" s="128"/>
      <c r="O302" s="128"/>
      <c r="P302" s="108"/>
      <c r="Q302" s="108"/>
      <c r="R302" s="108"/>
    </row>
    <row r="303" spans="1:18" s="79" customFormat="1" ht="29.25" customHeight="1" thickBot="1">
      <c r="A303" s="128"/>
      <c r="B303" s="331">
        <v>253</v>
      </c>
      <c r="C303" s="331">
        <v>200324</v>
      </c>
      <c r="D303" s="195" t="s">
        <v>456</v>
      </c>
      <c r="E303" s="111" t="s">
        <v>14</v>
      </c>
      <c r="F303" s="331" t="s">
        <v>15</v>
      </c>
      <c r="G303" s="331" t="s">
        <v>15</v>
      </c>
      <c r="H303" s="331" t="s">
        <v>15</v>
      </c>
      <c r="I303" s="369">
        <v>101</v>
      </c>
      <c r="J303" s="331" t="s">
        <v>35</v>
      </c>
      <c r="K303" s="341">
        <f>I303</f>
        <v>101</v>
      </c>
      <c r="L303" s="341"/>
      <c r="M303" s="331"/>
      <c r="N303" s="128"/>
      <c r="O303" s="128"/>
      <c r="P303" s="108"/>
      <c r="Q303" s="108"/>
      <c r="R303" s="108"/>
    </row>
    <row r="304" spans="1:18" s="79" customFormat="1" ht="21.75" customHeight="1" thickBot="1">
      <c r="A304" s="128"/>
      <c r="B304" s="331">
        <v>254</v>
      </c>
      <c r="C304" s="331">
        <v>200324</v>
      </c>
      <c r="D304" s="195" t="s">
        <v>455</v>
      </c>
      <c r="E304" s="111" t="s">
        <v>14</v>
      </c>
      <c r="F304" s="331" t="s">
        <v>15</v>
      </c>
      <c r="G304" s="331" t="s">
        <v>15</v>
      </c>
      <c r="H304" s="331" t="s">
        <v>15</v>
      </c>
      <c r="I304" s="369">
        <v>-7.06</v>
      </c>
      <c r="J304" s="331" t="s">
        <v>35</v>
      </c>
      <c r="K304" s="341">
        <f>I304</f>
        <v>-7.06</v>
      </c>
      <c r="L304" s="341">
        <f>SUM(K302:K304)</f>
        <v>170.94</v>
      </c>
      <c r="M304" s="331"/>
      <c r="N304" s="128"/>
      <c r="O304" s="128"/>
      <c r="P304" s="108"/>
      <c r="Q304" s="108"/>
      <c r="R304" s="108"/>
    </row>
    <row r="305" spans="1:18" s="79" customFormat="1" ht="21.75" customHeight="1">
      <c r="A305" s="128"/>
      <c r="B305" s="419"/>
      <c r="C305" s="420"/>
      <c r="D305" s="420"/>
      <c r="E305" s="420"/>
      <c r="F305" s="420"/>
      <c r="G305" s="420"/>
      <c r="H305" s="420"/>
      <c r="I305" s="420"/>
      <c r="J305" s="420"/>
      <c r="K305" s="420"/>
      <c r="L305" s="420"/>
      <c r="M305" s="421"/>
      <c r="N305" s="128"/>
      <c r="O305" s="128"/>
      <c r="P305" s="108"/>
      <c r="Q305" s="108"/>
      <c r="R305" s="108"/>
    </row>
    <row r="306" spans="1:18" s="79" customFormat="1" ht="23.25" customHeight="1" thickBot="1">
      <c r="A306" s="128"/>
      <c r="B306" s="422"/>
      <c r="C306" s="423"/>
      <c r="D306" s="423"/>
      <c r="E306" s="423"/>
      <c r="F306" s="423"/>
      <c r="G306" s="423"/>
      <c r="H306" s="423"/>
      <c r="I306" s="423"/>
      <c r="J306" s="423"/>
      <c r="K306" s="423"/>
      <c r="L306" s="423"/>
      <c r="M306" s="424"/>
      <c r="N306" s="128"/>
      <c r="O306" s="128"/>
      <c r="P306" s="108"/>
      <c r="Q306" s="108"/>
      <c r="R306" s="108"/>
    </row>
    <row r="307" spans="1:18" s="79" customFormat="1" ht="28.95" customHeight="1" thickBot="1">
      <c r="A307" s="128"/>
      <c r="B307" s="413"/>
      <c r="C307" s="415"/>
      <c r="D307" s="167" t="s">
        <v>104</v>
      </c>
      <c r="E307" s="413"/>
      <c r="F307" s="414"/>
      <c r="G307" s="414"/>
      <c r="H307" s="414"/>
      <c r="I307" s="414"/>
      <c r="J307" s="414"/>
      <c r="K307" s="414"/>
      <c r="L307" s="414"/>
      <c r="M307" s="415"/>
      <c r="N307" s="128"/>
      <c r="O307" s="128"/>
      <c r="P307" s="108"/>
      <c r="Q307" s="108"/>
      <c r="R307" s="108"/>
    </row>
    <row r="308" spans="1:18" s="79" customFormat="1" ht="23.25" customHeight="1" thickBot="1">
      <c r="A308" s="128"/>
      <c r="B308" s="331">
        <v>272</v>
      </c>
      <c r="C308" s="334">
        <v>210404</v>
      </c>
      <c r="D308" s="111" t="s">
        <v>685</v>
      </c>
      <c r="E308" s="111" t="s">
        <v>14</v>
      </c>
      <c r="F308" s="416"/>
      <c r="G308" s="417"/>
      <c r="H308" s="417"/>
      <c r="I308" s="417"/>
      <c r="J308" s="417"/>
      <c r="K308" s="417"/>
      <c r="L308" s="417"/>
      <c r="M308" s="418"/>
      <c r="N308" s="128"/>
      <c r="O308" s="128"/>
      <c r="P308" s="108"/>
      <c r="Q308" s="108"/>
      <c r="R308" s="108"/>
    </row>
    <row r="309" spans="1:18" s="79" customFormat="1" ht="21.75" customHeight="1" thickBot="1">
      <c r="A309" s="128"/>
      <c r="B309" s="331">
        <v>273</v>
      </c>
      <c r="C309" s="334">
        <v>210404</v>
      </c>
      <c r="D309" s="111" t="s">
        <v>240</v>
      </c>
      <c r="E309" s="111" t="s">
        <v>14</v>
      </c>
      <c r="F309" s="341" t="s">
        <v>15</v>
      </c>
      <c r="G309" s="341" t="s">
        <v>15</v>
      </c>
      <c r="H309" s="341" t="s">
        <v>15</v>
      </c>
      <c r="I309" s="341" t="s">
        <v>15</v>
      </c>
      <c r="J309" s="341" t="s">
        <v>35</v>
      </c>
      <c r="K309" s="341">
        <v>109.67</v>
      </c>
      <c r="L309" s="350"/>
      <c r="M309" s="331"/>
      <c r="N309" s="128"/>
      <c r="O309" s="128"/>
      <c r="P309" s="108"/>
      <c r="Q309" s="108"/>
      <c r="R309" s="108"/>
    </row>
    <row r="310" spans="1:18" s="79" customFormat="1" ht="23.25" customHeight="1" thickBot="1">
      <c r="A310" s="128"/>
      <c r="B310" s="331">
        <v>274</v>
      </c>
      <c r="C310" s="334">
        <v>210404</v>
      </c>
      <c r="D310" s="196" t="s">
        <v>241</v>
      </c>
      <c r="E310" s="111" t="s">
        <v>14</v>
      </c>
      <c r="F310" s="341">
        <v>12</v>
      </c>
      <c r="G310" s="341">
        <v>0.35</v>
      </c>
      <c r="H310" s="341">
        <v>-0.35</v>
      </c>
      <c r="I310" s="341" t="s">
        <v>15</v>
      </c>
      <c r="J310" s="341" t="s">
        <v>35</v>
      </c>
      <c r="K310" s="341">
        <f>H310*G310*F310</f>
        <v>-1.4699999999999998</v>
      </c>
      <c r="L310" s="341">
        <f>SUM(K309:K310)</f>
        <v>108.2</v>
      </c>
      <c r="M310" s="331"/>
      <c r="N310" s="128"/>
      <c r="O310" s="128"/>
      <c r="P310" s="108"/>
      <c r="Q310" s="108"/>
      <c r="R310" s="108"/>
    </row>
    <row r="311" spans="1:18" s="79" customFormat="1" ht="33" thickBot="1">
      <c r="A311" s="128"/>
      <c r="B311" s="331">
        <v>275</v>
      </c>
      <c r="C311" s="341">
        <v>210601</v>
      </c>
      <c r="D311" s="186" t="s">
        <v>438</v>
      </c>
      <c r="E311" s="111" t="s">
        <v>14</v>
      </c>
      <c r="F311" s="416"/>
      <c r="G311" s="417"/>
      <c r="H311" s="417"/>
      <c r="I311" s="417"/>
      <c r="J311" s="417"/>
      <c r="K311" s="417"/>
      <c r="L311" s="417"/>
      <c r="M311" s="418"/>
      <c r="N311" s="128"/>
      <c r="O311" s="128"/>
      <c r="P311" s="108"/>
      <c r="Q311" s="108"/>
      <c r="R311" s="108"/>
    </row>
    <row r="312" spans="1:18" s="79" customFormat="1" ht="16.8" thickBot="1">
      <c r="A312" s="128"/>
      <c r="B312" s="331">
        <v>276</v>
      </c>
      <c r="C312" s="341">
        <v>210601</v>
      </c>
      <c r="D312" s="125" t="s">
        <v>439</v>
      </c>
      <c r="E312" s="111" t="s">
        <v>14</v>
      </c>
      <c r="F312" s="341">
        <v>2</v>
      </c>
      <c r="G312" s="341" t="s">
        <v>15</v>
      </c>
      <c r="H312" s="341">
        <v>14.05</v>
      </c>
      <c r="I312" s="341">
        <v>8.9</v>
      </c>
      <c r="J312" s="341" t="s">
        <v>35</v>
      </c>
      <c r="K312" s="341">
        <f>I312*H312*F312</f>
        <v>250.09000000000003</v>
      </c>
      <c r="L312" s="341"/>
      <c r="M312" s="331"/>
      <c r="N312" s="128"/>
      <c r="O312" s="128"/>
      <c r="P312" s="108"/>
      <c r="Q312" s="108"/>
      <c r="R312" s="108"/>
    </row>
    <row r="313" spans="1:18" s="79" customFormat="1" ht="16.8" thickBot="1">
      <c r="A313" s="128"/>
      <c r="B313" s="331">
        <v>277</v>
      </c>
      <c r="C313" s="341">
        <v>210601</v>
      </c>
      <c r="D313" s="125" t="s">
        <v>440</v>
      </c>
      <c r="E313" s="111" t="s">
        <v>14</v>
      </c>
      <c r="F313" s="341">
        <v>1</v>
      </c>
      <c r="G313" s="341" t="s">
        <v>15</v>
      </c>
      <c r="H313" s="341">
        <v>10.6</v>
      </c>
      <c r="I313" s="341">
        <v>8.9</v>
      </c>
      <c r="J313" s="341" t="s">
        <v>35</v>
      </c>
      <c r="K313" s="341">
        <f>I313*H313*F313</f>
        <v>94.34</v>
      </c>
      <c r="L313" s="341"/>
      <c r="M313" s="331"/>
      <c r="N313" s="128"/>
      <c r="O313" s="128"/>
      <c r="P313" s="108"/>
      <c r="Q313" s="108"/>
      <c r="R313" s="108"/>
    </row>
    <row r="314" spans="1:18" s="79" customFormat="1" ht="24.75" customHeight="1" thickBot="1">
      <c r="A314" s="128"/>
      <c r="B314" s="331">
        <v>278</v>
      </c>
      <c r="C314" s="341">
        <v>210601</v>
      </c>
      <c r="D314" s="125" t="s">
        <v>441</v>
      </c>
      <c r="E314" s="111" t="s">
        <v>14</v>
      </c>
      <c r="F314" s="341" t="s">
        <v>15</v>
      </c>
      <c r="G314" s="341" t="s">
        <v>15</v>
      </c>
      <c r="H314" s="341" t="s">
        <v>15</v>
      </c>
      <c r="I314" s="341" t="s">
        <v>15</v>
      </c>
      <c r="J314" s="341" t="s">
        <v>35</v>
      </c>
      <c r="K314" s="341">
        <v>-21</v>
      </c>
      <c r="L314" s="341">
        <f>SUM(K312:K314)</f>
        <v>323.43000000000006</v>
      </c>
      <c r="M314" s="331"/>
      <c r="N314" s="128"/>
      <c r="O314" s="128"/>
      <c r="P314" s="108"/>
      <c r="Q314" s="108"/>
      <c r="R314" s="108"/>
    </row>
    <row r="315" spans="1:18" s="79" customFormat="1" ht="22.5" customHeight="1">
      <c r="A315" s="128"/>
      <c r="B315" s="419"/>
      <c r="C315" s="420"/>
      <c r="D315" s="420"/>
      <c r="E315" s="420"/>
      <c r="F315" s="420"/>
      <c r="G315" s="420"/>
      <c r="H315" s="420"/>
      <c r="I315" s="420"/>
      <c r="J315" s="420"/>
      <c r="K315" s="420"/>
      <c r="L315" s="420"/>
      <c r="M315" s="421"/>
      <c r="N315" s="128"/>
      <c r="O315" s="128"/>
      <c r="P315" s="108"/>
      <c r="Q315" s="108"/>
      <c r="R315" s="108"/>
    </row>
    <row r="316" spans="1:18" s="79" customFormat="1" ht="21" customHeight="1" thickBot="1">
      <c r="A316" s="128"/>
      <c r="B316" s="422"/>
      <c r="C316" s="423"/>
      <c r="D316" s="423"/>
      <c r="E316" s="423"/>
      <c r="F316" s="423"/>
      <c r="G316" s="423"/>
      <c r="H316" s="423"/>
      <c r="I316" s="423"/>
      <c r="J316" s="423"/>
      <c r="K316" s="423"/>
      <c r="L316" s="423"/>
      <c r="M316" s="424"/>
      <c r="N316" s="128"/>
      <c r="O316" s="128"/>
      <c r="P316" s="108"/>
      <c r="Q316" s="108"/>
      <c r="R316" s="108"/>
    </row>
    <row r="317" spans="1:18" s="79" customFormat="1" ht="31.5" customHeight="1" thickBot="1">
      <c r="A317" s="128"/>
      <c r="B317" s="413"/>
      <c r="C317" s="415"/>
      <c r="D317" s="166" t="s">
        <v>54</v>
      </c>
      <c r="E317" s="413"/>
      <c r="F317" s="414"/>
      <c r="G317" s="414"/>
      <c r="H317" s="414"/>
      <c r="I317" s="414"/>
      <c r="J317" s="414"/>
      <c r="K317" s="414"/>
      <c r="L317" s="414"/>
      <c r="M317" s="415"/>
      <c r="N317" s="128"/>
      <c r="O317" s="128"/>
      <c r="P317" s="108"/>
      <c r="Q317" s="108"/>
      <c r="R317" s="108"/>
    </row>
    <row r="318" spans="1:18" s="79" customFormat="1" ht="32.25" customHeight="1" thickBot="1">
      <c r="A318" s="128"/>
      <c r="B318" s="333">
        <v>279</v>
      </c>
      <c r="C318" s="332" t="s">
        <v>686</v>
      </c>
      <c r="D318" s="111" t="s">
        <v>687</v>
      </c>
      <c r="E318" s="111" t="s">
        <v>14</v>
      </c>
      <c r="F318" s="416"/>
      <c r="G318" s="417"/>
      <c r="H318" s="417"/>
      <c r="I318" s="417"/>
      <c r="J318" s="417"/>
      <c r="K318" s="417"/>
      <c r="L318" s="417"/>
      <c r="M318" s="418"/>
      <c r="N318" s="128"/>
      <c r="O318" s="128"/>
      <c r="P318" s="108"/>
      <c r="Q318" s="108"/>
      <c r="R318" s="108"/>
    </row>
    <row r="319" spans="1:18" s="79" customFormat="1" ht="20.25" customHeight="1" thickBot="1">
      <c r="A319" s="128"/>
      <c r="B319" s="338">
        <v>280</v>
      </c>
      <c r="C319" s="332" t="s">
        <v>686</v>
      </c>
      <c r="D319" s="111" t="s">
        <v>697</v>
      </c>
      <c r="E319" s="111" t="s">
        <v>14</v>
      </c>
      <c r="F319" s="331">
        <v>1</v>
      </c>
      <c r="G319" s="331" t="s">
        <v>15</v>
      </c>
      <c r="H319" s="331">
        <v>8.9</v>
      </c>
      <c r="I319" s="331">
        <v>10.6</v>
      </c>
      <c r="J319" s="331" t="s">
        <v>35</v>
      </c>
      <c r="K319" s="344">
        <f>2*I319*H319*F319</f>
        <v>188.68</v>
      </c>
      <c r="L319" s="350"/>
      <c r="M319" s="331"/>
      <c r="N319" s="128"/>
      <c r="O319" s="128"/>
      <c r="P319" s="108"/>
      <c r="Q319" s="108"/>
      <c r="R319" s="108"/>
    </row>
    <row r="320" spans="1:18" s="79" customFormat="1" ht="23.25" customHeight="1" thickBot="1">
      <c r="A320" s="128"/>
      <c r="B320" s="338">
        <v>281</v>
      </c>
      <c r="C320" s="332" t="s">
        <v>686</v>
      </c>
      <c r="D320" s="111" t="s">
        <v>699</v>
      </c>
      <c r="E320" s="111" t="s">
        <v>14</v>
      </c>
      <c r="F320" s="331">
        <v>1</v>
      </c>
      <c r="G320" s="361" t="s">
        <v>15</v>
      </c>
      <c r="H320" s="331" t="s">
        <v>15</v>
      </c>
      <c r="I320" s="331">
        <v>-21.92</v>
      </c>
      <c r="J320" s="331" t="s">
        <v>35</v>
      </c>
      <c r="K320" s="344">
        <f>2*I320</f>
        <v>-43.84</v>
      </c>
      <c r="L320" s="331"/>
      <c r="M320" s="331"/>
      <c r="N320" s="128"/>
      <c r="O320" s="128"/>
      <c r="P320" s="108"/>
      <c r="Q320" s="108"/>
      <c r="R320" s="108"/>
    </row>
    <row r="321" spans="1:18" s="79" customFormat="1" ht="20.399999999999999" customHeight="1" thickBot="1">
      <c r="A321" s="128"/>
      <c r="B321" s="338">
        <v>282</v>
      </c>
      <c r="C321" s="332" t="s">
        <v>686</v>
      </c>
      <c r="D321" s="111" t="s">
        <v>443</v>
      </c>
      <c r="E321" s="111" t="s">
        <v>14</v>
      </c>
      <c r="F321" s="331">
        <v>1</v>
      </c>
      <c r="G321" s="356">
        <v>2.5</v>
      </c>
      <c r="H321" s="331">
        <v>-3</v>
      </c>
      <c r="I321" s="331" t="s">
        <v>15</v>
      </c>
      <c r="J321" s="331" t="s">
        <v>35</v>
      </c>
      <c r="K321" s="344">
        <f>H321*G321*F321</f>
        <v>-7.5</v>
      </c>
      <c r="L321" s="331"/>
      <c r="M321" s="331"/>
      <c r="N321" s="128"/>
      <c r="O321" s="128"/>
      <c r="P321" s="108"/>
      <c r="Q321" s="108"/>
      <c r="R321" s="108"/>
    </row>
    <row r="322" spans="1:18" s="79" customFormat="1" ht="22.95" customHeight="1" thickBot="1">
      <c r="A322" s="128"/>
      <c r="B322" s="338">
        <v>283</v>
      </c>
      <c r="C322" s="332" t="s">
        <v>686</v>
      </c>
      <c r="D322" s="197" t="s">
        <v>445</v>
      </c>
      <c r="E322" s="111" t="s">
        <v>14</v>
      </c>
      <c r="F322" s="331">
        <v>13</v>
      </c>
      <c r="G322" s="331" t="s">
        <v>15</v>
      </c>
      <c r="H322" s="331">
        <v>1.2</v>
      </c>
      <c r="I322" s="331">
        <v>0.3</v>
      </c>
      <c r="J322" s="331" t="s">
        <v>35</v>
      </c>
      <c r="K322" s="344">
        <f t="shared" ref="K322:K327" si="6">I322*H322*F322</f>
        <v>4.68</v>
      </c>
      <c r="L322" s="331"/>
      <c r="M322" s="331"/>
      <c r="N322" s="128"/>
      <c r="O322" s="128"/>
      <c r="P322" s="108"/>
      <c r="Q322" s="108"/>
      <c r="R322" s="108"/>
    </row>
    <row r="323" spans="1:18" s="79" customFormat="1" ht="18.600000000000001" customHeight="1" thickBot="1">
      <c r="A323" s="128"/>
      <c r="B323" s="334">
        <v>284</v>
      </c>
      <c r="C323" s="332" t="s">
        <v>686</v>
      </c>
      <c r="D323" s="111" t="s">
        <v>446</v>
      </c>
      <c r="E323" s="111" t="s">
        <v>14</v>
      </c>
      <c r="F323" s="355">
        <v>14</v>
      </c>
      <c r="G323" s="331" t="s">
        <v>15</v>
      </c>
      <c r="H323" s="331">
        <v>1.2</v>
      </c>
      <c r="I323" s="331">
        <v>0.18</v>
      </c>
      <c r="J323" s="331" t="s">
        <v>35</v>
      </c>
      <c r="K323" s="344">
        <f t="shared" si="6"/>
        <v>3.024</v>
      </c>
      <c r="L323" s="331"/>
      <c r="M323" s="331"/>
      <c r="N323" s="128"/>
      <c r="O323" s="128"/>
      <c r="P323" s="108"/>
      <c r="Q323" s="108"/>
      <c r="R323" s="108"/>
    </row>
    <row r="324" spans="1:18" s="79" customFormat="1" ht="17.399999999999999" customHeight="1" thickBot="1">
      <c r="A324" s="128"/>
      <c r="B324" s="339">
        <v>285</v>
      </c>
      <c r="C324" s="332" t="s">
        <v>686</v>
      </c>
      <c r="D324" s="197" t="s">
        <v>447</v>
      </c>
      <c r="E324" s="111" t="s">
        <v>14</v>
      </c>
      <c r="F324" s="331">
        <v>1</v>
      </c>
      <c r="G324" s="331" t="s">
        <v>15</v>
      </c>
      <c r="H324" s="331">
        <v>1.4</v>
      </c>
      <c r="I324" s="331">
        <v>2.6</v>
      </c>
      <c r="J324" s="331" t="s">
        <v>35</v>
      </c>
      <c r="K324" s="344">
        <f t="shared" si="6"/>
        <v>3.6399999999999997</v>
      </c>
      <c r="L324" s="331"/>
      <c r="M324" s="331"/>
      <c r="N324" s="128"/>
      <c r="O324" s="128"/>
      <c r="P324" s="108"/>
      <c r="Q324" s="108"/>
      <c r="R324" s="108"/>
    </row>
    <row r="325" spans="1:18" s="79" customFormat="1" ht="18.75" customHeight="1" thickBot="1">
      <c r="A325" s="128"/>
      <c r="B325" s="364">
        <v>286</v>
      </c>
      <c r="C325" s="332" t="s">
        <v>686</v>
      </c>
      <c r="D325" s="111" t="s">
        <v>450</v>
      </c>
      <c r="E325" s="111" t="s">
        <v>14</v>
      </c>
      <c r="F325" s="355">
        <v>1</v>
      </c>
      <c r="G325" s="331" t="s">
        <v>15</v>
      </c>
      <c r="H325" s="331">
        <v>1.3</v>
      </c>
      <c r="I325" s="331">
        <v>2.6</v>
      </c>
      <c r="J325" s="331" t="s">
        <v>35</v>
      </c>
      <c r="K325" s="344">
        <f t="shared" si="6"/>
        <v>3.3800000000000003</v>
      </c>
      <c r="L325" s="331"/>
      <c r="M325" s="331"/>
      <c r="N325" s="128"/>
      <c r="O325" s="128"/>
      <c r="P325" s="108"/>
      <c r="Q325" s="108"/>
      <c r="R325" s="108"/>
    </row>
    <row r="326" spans="1:18" s="79" customFormat="1" ht="16.95" customHeight="1" thickBot="1">
      <c r="A326" s="128"/>
      <c r="B326" s="334">
        <v>287</v>
      </c>
      <c r="C326" s="332" t="s">
        <v>686</v>
      </c>
      <c r="D326" s="197" t="s">
        <v>448</v>
      </c>
      <c r="E326" s="111" t="s">
        <v>14</v>
      </c>
      <c r="F326" s="331">
        <v>16</v>
      </c>
      <c r="G326" s="331" t="s">
        <v>15</v>
      </c>
      <c r="H326" s="331">
        <v>1.3</v>
      </c>
      <c r="I326" s="331">
        <v>0.3</v>
      </c>
      <c r="J326" s="331" t="s">
        <v>35</v>
      </c>
      <c r="K326" s="344">
        <f t="shared" si="6"/>
        <v>6.24</v>
      </c>
      <c r="L326" s="331"/>
      <c r="M326" s="331"/>
      <c r="N326" s="128"/>
      <c r="O326" s="128"/>
      <c r="P326" s="108"/>
      <c r="Q326" s="108"/>
      <c r="R326" s="108"/>
    </row>
    <row r="327" spans="1:18" s="79" customFormat="1" ht="18.600000000000001" customHeight="1" thickBot="1">
      <c r="A327" s="128"/>
      <c r="B327" s="334">
        <v>288</v>
      </c>
      <c r="C327" s="332" t="s">
        <v>686</v>
      </c>
      <c r="D327" s="111" t="s">
        <v>449</v>
      </c>
      <c r="E327" s="111" t="s">
        <v>14</v>
      </c>
      <c r="F327" s="355">
        <v>17</v>
      </c>
      <c r="G327" s="331" t="s">
        <v>15</v>
      </c>
      <c r="H327" s="331">
        <v>1.3</v>
      </c>
      <c r="I327" s="331">
        <v>0.18</v>
      </c>
      <c r="J327" s="331" t="s">
        <v>35</v>
      </c>
      <c r="K327" s="344">
        <f t="shared" si="6"/>
        <v>3.9779999999999998</v>
      </c>
      <c r="L327" s="331"/>
      <c r="M327" s="331"/>
      <c r="N327" s="128"/>
      <c r="O327" s="128"/>
      <c r="P327" s="108"/>
      <c r="Q327" s="108"/>
      <c r="R327" s="108"/>
    </row>
    <row r="328" spans="1:18" s="79" customFormat="1" ht="18" customHeight="1" thickBot="1">
      <c r="A328" s="128"/>
      <c r="B328" s="341">
        <v>289</v>
      </c>
      <c r="C328" s="332" t="s">
        <v>686</v>
      </c>
      <c r="D328" s="197" t="s">
        <v>444</v>
      </c>
      <c r="E328" s="111" t="s">
        <v>14</v>
      </c>
      <c r="F328" s="331">
        <v>34.5</v>
      </c>
      <c r="G328" s="331"/>
      <c r="H328" s="331"/>
      <c r="I328" s="331">
        <v>0.6</v>
      </c>
      <c r="J328" s="331" t="s">
        <v>35</v>
      </c>
      <c r="K328" s="344">
        <f>I328*F328</f>
        <v>20.7</v>
      </c>
      <c r="L328" s="344">
        <f>SUM(K319:K328)</f>
        <v>182.982</v>
      </c>
      <c r="M328" s="331"/>
      <c r="N328" s="128"/>
      <c r="O328" s="128"/>
      <c r="P328" s="108"/>
      <c r="Q328" s="108"/>
      <c r="R328" s="108"/>
    </row>
    <row r="329" spans="1:18" s="79" customFormat="1" ht="51" customHeight="1" thickBot="1">
      <c r="A329" s="128"/>
      <c r="B329" s="341">
        <v>290</v>
      </c>
      <c r="C329" s="332" t="s">
        <v>369</v>
      </c>
      <c r="D329" s="111" t="s">
        <v>124</v>
      </c>
      <c r="E329" s="106" t="s">
        <v>14</v>
      </c>
      <c r="F329" s="416"/>
      <c r="G329" s="417"/>
      <c r="H329" s="417"/>
      <c r="I329" s="417"/>
      <c r="J329" s="417"/>
      <c r="K329" s="417"/>
      <c r="L329" s="417"/>
      <c r="M329" s="418"/>
      <c r="N329" s="128"/>
      <c r="O329" s="128"/>
      <c r="P329" s="108"/>
      <c r="Q329" s="108"/>
      <c r="R329" s="108"/>
    </row>
    <row r="330" spans="1:18" s="79" customFormat="1" ht="29.25" customHeight="1" thickBot="1">
      <c r="A330" s="128"/>
      <c r="B330" s="341">
        <v>291</v>
      </c>
      <c r="C330" s="332" t="s">
        <v>369</v>
      </c>
      <c r="D330" s="192" t="s">
        <v>697</v>
      </c>
      <c r="E330" s="106" t="s">
        <v>14</v>
      </c>
      <c r="F330" s="331">
        <v>1</v>
      </c>
      <c r="G330" s="331" t="s">
        <v>15</v>
      </c>
      <c r="H330" s="331">
        <v>8.9</v>
      </c>
      <c r="I330" s="344">
        <v>10.6</v>
      </c>
      <c r="J330" s="344" t="s">
        <v>35</v>
      </c>
      <c r="K330" s="344">
        <f>2*I330*H330*F330</f>
        <v>188.68</v>
      </c>
      <c r="L330" s="362"/>
      <c r="M330" s="331"/>
      <c r="N330" s="128"/>
      <c r="O330" s="128"/>
      <c r="P330" s="108"/>
      <c r="Q330" s="108"/>
      <c r="R330" s="108"/>
    </row>
    <row r="331" spans="1:18" s="79" customFormat="1" ht="18" customHeight="1" thickBot="1">
      <c r="A331" s="128"/>
      <c r="B331" s="341">
        <v>292</v>
      </c>
      <c r="C331" s="332" t="s">
        <v>369</v>
      </c>
      <c r="D331" s="111" t="s">
        <v>698</v>
      </c>
      <c r="E331" s="106" t="s">
        <v>14</v>
      </c>
      <c r="F331" s="331">
        <v>1</v>
      </c>
      <c r="G331" s="331" t="s">
        <v>15</v>
      </c>
      <c r="H331" s="331" t="s">
        <v>15</v>
      </c>
      <c r="I331" s="344">
        <v>-21.92</v>
      </c>
      <c r="J331" s="344" t="s">
        <v>35</v>
      </c>
      <c r="K331" s="344">
        <f>2*I331</f>
        <v>-43.84</v>
      </c>
      <c r="L331" s="362"/>
      <c r="M331" s="331"/>
      <c r="N331" s="128"/>
      <c r="O331" s="128"/>
      <c r="P331" s="108"/>
      <c r="Q331" s="108"/>
      <c r="R331" s="108"/>
    </row>
    <row r="332" spans="1:18" s="79" customFormat="1" ht="22.5" customHeight="1" thickBot="1">
      <c r="A332" s="128"/>
      <c r="B332" s="341">
        <v>293</v>
      </c>
      <c r="C332" s="332" t="s">
        <v>369</v>
      </c>
      <c r="D332" s="111" t="s">
        <v>443</v>
      </c>
      <c r="E332" s="106" t="s">
        <v>14</v>
      </c>
      <c r="F332" s="331">
        <v>1</v>
      </c>
      <c r="G332" s="331" t="s">
        <v>15</v>
      </c>
      <c r="H332" s="331">
        <v>2.5</v>
      </c>
      <c r="I332" s="344">
        <v>-3.5</v>
      </c>
      <c r="J332" s="344" t="s">
        <v>35</v>
      </c>
      <c r="K332" s="344">
        <f>I332*H332*F332</f>
        <v>-8.75</v>
      </c>
      <c r="L332" s="362"/>
      <c r="M332" s="331"/>
      <c r="N332" s="128"/>
      <c r="O332" s="128"/>
      <c r="P332" s="108"/>
      <c r="Q332" s="108"/>
      <c r="R332" s="108"/>
    </row>
    <row r="333" spans="1:18" s="79" customFormat="1" ht="22.5" customHeight="1" thickBot="1">
      <c r="A333" s="128"/>
      <c r="B333" s="334">
        <v>294</v>
      </c>
      <c r="C333" s="332" t="s">
        <v>369</v>
      </c>
      <c r="D333" s="111" t="s">
        <v>446</v>
      </c>
      <c r="E333" s="106" t="s">
        <v>14</v>
      </c>
      <c r="F333" s="331">
        <v>14</v>
      </c>
      <c r="G333" s="331" t="s">
        <v>15</v>
      </c>
      <c r="H333" s="331">
        <v>1.2</v>
      </c>
      <c r="I333" s="344">
        <v>0.18</v>
      </c>
      <c r="J333" s="344" t="s">
        <v>35</v>
      </c>
      <c r="K333" s="344">
        <f>I333*H333*F333</f>
        <v>3.024</v>
      </c>
      <c r="L333" s="362"/>
      <c r="M333" s="331"/>
      <c r="N333" s="128"/>
      <c r="O333" s="128"/>
      <c r="P333" s="108"/>
      <c r="Q333" s="108"/>
      <c r="R333" s="108"/>
    </row>
    <row r="334" spans="1:18" s="79" customFormat="1" ht="23.25" customHeight="1" thickBot="1">
      <c r="A334" s="128"/>
      <c r="B334" s="334">
        <v>295</v>
      </c>
      <c r="C334" s="332" t="s">
        <v>369</v>
      </c>
      <c r="D334" s="111" t="s">
        <v>449</v>
      </c>
      <c r="E334" s="106" t="s">
        <v>14</v>
      </c>
      <c r="F334" s="331">
        <v>17</v>
      </c>
      <c r="G334" s="331" t="s">
        <v>15</v>
      </c>
      <c r="H334" s="331">
        <v>1.3</v>
      </c>
      <c r="I334" s="344">
        <v>0.18</v>
      </c>
      <c r="J334" s="344" t="s">
        <v>35</v>
      </c>
      <c r="K334" s="344">
        <f>I334*H334*F334</f>
        <v>3.9779999999999998</v>
      </c>
      <c r="L334" s="362"/>
      <c r="M334" s="331"/>
      <c r="N334" s="128"/>
      <c r="O334" s="128"/>
      <c r="P334" s="108"/>
      <c r="Q334" s="108"/>
      <c r="R334" s="108"/>
    </row>
    <row r="335" spans="1:18" s="79" customFormat="1" ht="27" customHeight="1" thickBot="1">
      <c r="A335" s="128"/>
      <c r="B335" s="340">
        <v>296</v>
      </c>
      <c r="C335" s="332" t="s">
        <v>369</v>
      </c>
      <c r="D335" s="111" t="s">
        <v>444</v>
      </c>
      <c r="E335" s="106" t="s">
        <v>14</v>
      </c>
      <c r="F335" s="331">
        <v>1</v>
      </c>
      <c r="G335" s="331" t="s">
        <v>15</v>
      </c>
      <c r="H335" s="331">
        <v>34.5</v>
      </c>
      <c r="I335" s="344">
        <v>0.3</v>
      </c>
      <c r="J335" s="344" t="s">
        <v>35</v>
      </c>
      <c r="K335" s="344">
        <f>I335*H335</f>
        <v>10.35</v>
      </c>
      <c r="L335" s="363">
        <f>SUM(K330:K335)</f>
        <v>153.44200000000001</v>
      </c>
      <c r="M335" s="331"/>
      <c r="N335" s="128"/>
      <c r="O335" s="128"/>
      <c r="P335" s="108"/>
      <c r="Q335" s="108"/>
      <c r="R335" s="108"/>
    </row>
    <row r="336" spans="1:18" s="79" customFormat="1" ht="49.2" thickBot="1">
      <c r="A336" s="128"/>
      <c r="B336" s="331">
        <v>297</v>
      </c>
      <c r="C336" s="331">
        <v>220602</v>
      </c>
      <c r="D336" s="111" t="s">
        <v>689</v>
      </c>
      <c r="E336" s="106"/>
      <c r="F336" s="331"/>
      <c r="G336" s="416"/>
      <c r="H336" s="417"/>
      <c r="I336" s="417"/>
      <c r="J336" s="417"/>
      <c r="K336" s="417"/>
      <c r="L336" s="417"/>
      <c r="M336" s="418"/>
      <c r="N336" s="128"/>
      <c r="O336" s="128"/>
      <c r="P336" s="108"/>
      <c r="Q336" s="108"/>
      <c r="R336" s="108"/>
    </row>
    <row r="337" spans="1:18" s="79" customFormat="1" ht="25.5" customHeight="1" thickBot="1">
      <c r="A337" s="128"/>
      <c r="B337" s="331">
        <v>298</v>
      </c>
      <c r="C337" s="331">
        <v>220602</v>
      </c>
      <c r="D337" s="106" t="s">
        <v>442</v>
      </c>
      <c r="E337" s="106"/>
      <c r="F337" s="331"/>
      <c r="G337" s="331" t="s">
        <v>15</v>
      </c>
      <c r="H337" s="331" t="s">
        <v>15</v>
      </c>
      <c r="I337" s="331" t="s">
        <v>15</v>
      </c>
      <c r="J337" s="331" t="s">
        <v>35</v>
      </c>
      <c r="K337" s="331">
        <f>2*64.5</f>
        <v>129</v>
      </c>
      <c r="L337" s="331">
        <f>K337</f>
        <v>129</v>
      </c>
      <c r="M337" s="331"/>
      <c r="N337" s="128"/>
      <c r="O337" s="128"/>
      <c r="P337" s="108"/>
      <c r="Q337" s="108"/>
      <c r="R337" s="108"/>
    </row>
    <row r="338" spans="1:18" s="79" customFormat="1" ht="34.5" customHeight="1" thickBot="1">
      <c r="A338" s="128"/>
      <c r="B338" s="331">
        <v>299</v>
      </c>
      <c r="C338" s="331">
        <v>220611</v>
      </c>
      <c r="D338" s="111" t="s">
        <v>629</v>
      </c>
      <c r="E338" s="106"/>
      <c r="F338" s="331"/>
      <c r="G338" s="416"/>
      <c r="H338" s="417"/>
      <c r="I338" s="417"/>
      <c r="J338" s="417"/>
      <c r="K338" s="417"/>
      <c r="L338" s="417"/>
      <c r="M338" s="418"/>
      <c r="N338" s="128"/>
      <c r="O338" s="128"/>
      <c r="P338" s="108"/>
      <c r="Q338" s="108"/>
      <c r="R338" s="108"/>
    </row>
    <row r="339" spans="1:18" s="79" customFormat="1" ht="24.75" customHeight="1" thickBot="1">
      <c r="A339" s="128"/>
      <c r="B339" s="331">
        <v>300</v>
      </c>
      <c r="C339" s="331">
        <v>220611</v>
      </c>
      <c r="D339" s="106" t="s">
        <v>442</v>
      </c>
      <c r="E339" s="106"/>
      <c r="F339" s="331"/>
      <c r="G339" s="331" t="s">
        <v>15</v>
      </c>
      <c r="H339" s="331" t="s">
        <v>15</v>
      </c>
      <c r="I339" s="331" t="s">
        <v>15</v>
      </c>
      <c r="J339" s="331" t="s">
        <v>53</v>
      </c>
      <c r="K339" s="331">
        <v>80</v>
      </c>
      <c r="L339" s="331">
        <f>K339</f>
        <v>80</v>
      </c>
      <c r="M339" s="331"/>
      <c r="N339" s="128"/>
      <c r="O339" s="128"/>
      <c r="P339" s="108"/>
      <c r="Q339" s="108"/>
      <c r="R339" s="108"/>
    </row>
    <row r="340" spans="1:18" s="79" customFormat="1" ht="24.75" customHeight="1">
      <c r="A340" s="128"/>
      <c r="B340" s="437"/>
      <c r="C340" s="438"/>
      <c r="D340" s="438"/>
      <c r="E340" s="438"/>
      <c r="F340" s="438"/>
      <c r="G340" s="438"/>
      <c r="H340" s="438"/>
      <c r="I340" s="438"/>
      <c r="J340" s="438"/>
      <c r="K340" s="438"/>
      <c r="L340" s="438"/>
      <c r="M340" s="439"/>
      <c r="N340" s="128"/>
      <c r="O340" s="128"/>
      <c r="P340" s="108"/>
      <c r="Q340" s="108"/>
      <c r="R340" s="108"/>
    </row>
    <row r="341" spans="1:18" s="79" customFormat="1" ht="24.75" customHeight="1" thickBot="1">
      <c r="A341" s="128"/>
      <c r="B341" s="440"/>
      <c r="C341" s="441"/>
      <c r="D341" s="441"/>
      <c r="E341" s="441"/>
      <c r="F341" s="441"/>
      <c r="G341" s="441"/>
      <c r="H341" s="441"/>
      <c r="I341" s="441"/>
      <c r="J341" s="441"/>
      <c r="K341" s="441"/>
      <c r="L341" s="441"/>
      <c r="M341" s="442"/>
      <c r="N341" s="128"/>
      <c r="O341" s="128"/>
      <c r="P341" s="108"/>
      <c r="Q341" s="108"/>
      <c r="R341" s="108"/>
    </row>
    <row r="342" spans="1:18" s="79" customFormat="1" ht="30.6" customHeight="1" thickBot="1">
      <c r="A342" s="128"/>
      <c r="B342" s="413"/>
      <c r="C342" s="415"/>
      <c r="D342" s="166" t="s">
        <v>55</v>
      </c>
      <c r="E342" s="413"/>
      <c r="F342" s="414"/>
      <c r="G342" s="414"/>
      <c r="H342" s="414"/>
      <c r="I342" s="414"/>
      <c r="J342" s="414"/>
      <c r="K342" s="414"/>
      <c r="L342" s="414"/>
      <c r="M342" s="415"/>
      <c r="N342" s="128"/>
      <c r="O342" s="128"/>
      <c r="P342" s="108"/>
      <c r="Q342" s="108"/>
      <c r="R342" s="108"/>
    </row>
    <row r="343" spans="1:18" s="79" customFormat="1" ht="39.6" customHeight="1" thickBot="1">
      <c r="A343" s="128"/>
      <c r="B343" s="331">
        <v>301</v>
      </c>
      <c r="C343" s="332" t="s">
        <v>690</v>
      </c>
      <c r="D343" s="192" t="s">
        <v>691</v>
      </c>
      <c r="E343" s="111" t="s">
        <v>35</v>
      </c>
      <c r="F343" s="416"/>
      <c r="G343" s="417"/>
      <c r="H343" s="417"/>
      <c r="I343" s="417"/>
      <c r="J343" s="417"/>
      <c r="K343" s="417"/>
      <c r="L343" s="418"/>
      <c r="M343" s="331"/>
      <c r="N343" s="128"/>
      <c r="O343" s="128"/>
      <c r="P343" s="108"/>
      <c r="Q343" s="108"/>
      <c r="R343" s="108"/>
    </row>
    <row r="344" spans="1:18" s="79" customFormat="1" ht="39.6" customHeight="1" thickBot="1">
      <c r="A344" s="128"/>
      <c r="B344" s="331">
        <v>302</v>
      </c>
      <c r="C344" s="332"/>
      <c r="D344" s="111" t="s">
        <v>632</v>
      </c>
      <c r="E344" s="111"/>
      <c r="F344" s="356"/>
      <c r="G344" s="416"/>
      <c r="H344" s="417"/>
      <c r="I344" s="417"/>
      <c r="J344" s="417"/>
      <c r="K344" s="417"/>
      <c r="L344" s="417"/>
      <c r="M344" s="418"/>
      <c r="N344" s="128"/>
      <c r="O344" s="128"/>
      <c r="P344" s="108"/>
      <c r="Q344" s="108"/>
      <c r="R344" s="108"/>
    </row>
    <row r="345" spans="1:18" s="79" customFormat="1" ht="24.75" customHeight="1" thickBot="1">
      <c r="A345" s="128"/>
      <c r="B345" s="331">
        <v>303</v>
      </c>
      <c r="C345" s="332" t="s">
        <v>690</v>
      </c>
      <c r="D345" s="111" t="s">
        <v>410</v>
      </c>
      <c r="E345" s="111" t="s">
        <v>35</v>
      </c>
      <c r="F345" s="331">
        <v>1</v>
      </c>
      <c r="G345" s="331">
        <v>0.75</v>
      </c>
      <c r="H345" s="331">
        <v>0.5</v>
      </c>
      <c r="I345" s="331" t="s">
        <v>15</v>
      </c>
      <c r="J345" s="331" t="s">
        <v>14</v>
      </c>
      <c r="K345" s="357">
        <f>G345*F345*H345</f>
        <v>0.375</v>
      </c>
      <c r="L345" s="358">
        <f>K345</f>
        <v>0.375</v>
      </c>
      <c r="M345" s="331"/>
      <c r="N345" s="128"/>
      <c r="O345" s="128"/>
      <c r="P345" s="108"/>
      <c r="Q345" s="108"/>
      <c r="R345" s="108"/>
    </row>
    <row r="346" spans="1:18" s="79" customFormat="1" ht="34.5" customHeight="1" thickBot="1">
      <c r="A346" s="128"/>
      <c r="B346" s="331">
        <v>304</v>
      </c>
      <c r="C346" s="332" t="s">
        <v>690</v>
      </c>
      <c r="D346" s="197" t="s">
        <v>631</v>
      </c>
      <c r="E346" s="111" t="s">
        <v>35</v>
      </c>
      <c r="F346" s="416"/>
      <c r="G346" s="417"/>
      <c r="H346" s="417"/>
      <c r="I346" s="417"/>
      <c r="J346" s="417"/>
      <c r="K346" s="417"/>
      <c r="L346" s="417"/>
      <c r="M346" s="418"/>
      <c r="N346" s="128"/>
      <c r="O346" s="128"/>
      <c r="P346" s="108"/>
      <c r="Q346" s="108"/>
      <c r="R346" s="108"/>
    </row>
    <row r="347" spans="1:18" s="79" customFormat="1" ht="23.25" customHeight="1" thickBot="1">
      <c r="A347" s="128"/>
      <c r="B347" s="331">
        <v>305</v>
      </c>
      <c r="C347" s="332" t="s">
        <v>690</v>
      </c>
      <c r="D347" s="111" t="s">
        <v>410</v>
      </c>
      <c r="E347" s="111" t="s">
        <v>35</v>
      </c>
      <c r="F347" s="331">
        <v>1</v>
      </c>
      <c r="G347" s="331">
        <v>2.5</v>
      </c>
      <c r="H347" s="331">
        <v>1.75</v>
      </c>
      <c r="I347" s="331" t="s">
        <v>15</v>
      </c>
      <c r="J347" s="331" t="s">
        <v>14</v>
      </c>
      <c r="K347" s="359">
        <f>G347*F347*H347</f>
        <v>4.375</v>
      </c>
      <c r="L347" s="350"/>
      <c r="M347" s="331"/>
      <c r="N347" s="128"/>
      <c r="O347" s="128"/>
      <c r="P347" s="108"/>
      <c r="Q347" s="108"/>
      <c r="R347" s="108"/>
    </row>
    <row r="348" spans="1:18" s="79" customFormat="1" ht="23.25" customHeight="1" thickBot="1">
      <c r="A348" s="128"/>
      <c r="B348" s="331">
        <v>306</v>
      </c>
      <c r="C348" s="332" t="s">
        <v>690</v>
      </c>
      <c r="D348" s="111" t="s">
        <v>410</v>
      </c>
      <c r="E348" s="111" t="s">
        <v>35</v>
      </c>
      <c r="F348" s="331">
        <v>4</v>
      </c>
      <c r="G348" s="331">
        <v>2.25</v>
      </c>
      <c r="H348" s="331">
        <v>1.6</v>
      </c>
      <c r="I348" s="331" t="s">
        <v>15</v>
      </c>
      <c r="J348" s="331" t="s">
        <v>14</v>
      </c>
      <c r="K348" s="359">
        <f t="shared" ref="K348:K353" si="7">G348*F348*H348</f>
        <v>14.4</v>
      </c>
      <c r="L348" s="332"/>
      <c r="M348" s="331"/>
      <c r="N348" s="128"/>
      <c r="O348" s="128"/>
      <c r="P348" s="108"/>
      <c r="Q348" s="108"/>
      <c r="R348" s="108"/>
    </row>
    <row r="349" spans="1:18" s="79" customFormat="1" ht="27.75" customHeight="1" thickBot="1">
      <c r="A349" s="128"/>
      <c r="B349" s="331">
        <v>307</v>
      </c>
      <c r="C349" s="332" t="s">
        <v>690</v>
      </c>
      <c r="D349" s="111" t="s">
        <v>410</v>
      </c>
      <c r="E349" s="111" t="s">
        <v>35</v>
      </c>
      <c r="F349" s="331">
        <v>1</v>
      </c>
      <c r="G349" s="331">
        <v>1.6</v>
      </c>
      <c r="H349" s="331">
        <v>1.75</v>
      </c>
      <c r="I349" s="331" t="s">
        <v>15</v>
      </c>
      <c r="J349" s="331" t="s">
        <v>14</v>
      </c>
      <c r="K349" s="359">
        <f t="shared" si="7"/>
        <v>2.8000000000000003</v>
      </c>
      <c r="L349" s="332"/>
      <c r="M349" s="331"/>
      <c r="N349" s="128"/>
      <c r="O349" s="128"/>
      <c r="P349" s="108"/>
      <c r="Q349" s="108"/>
      <c r="R349" s="108"/>
    </row>
    <row r="350" spans="1:18" s="79" customFormat="1" ht="27" customHeight="1" thickBot="1">
      <c r="A350" s="128"/>
      <c r="B350" s="331">
        <v>308</v>
      </c>
      <c r="C350" s="332" t="s">
        <v>690</v>
      </c>
      <c r="D350" s="116" t="s">
        <v>411</v>
      </c>
      <c r="E350" s="111" t="s">
        <v>35</v>
      </c>
      <c r="F350" s="331">
        <v>2</v>
      </c>
      <c r="G350" s="332" t="s">
        <v>412</v>
      </c>
      <c r="H350" s="332" t="s">
        <v>413</v>
      </c>
      <c r="I350" s="331" t="s">
        <v>15</v>
      </c>
      <c r="J350" s="331" t="s">
        <v>14</v>
      </c>
      <c r="K350" s="359">
        <f t="shared" si="7"/>
        <v>6.7200000000000006</v>
      </c>
      <c r="L350" s="332"/>
      <c r="M350" s="331"/>
      <c r="N350" s="128"/>
      <c r="O350" s="128"/>
      <c r="P350" s="108"/>
      <c r="Q350" s="108"/>
      <c r="R350" s="108"/>
    </row>
    <row r="351" spans="1:18" s="79" customFormat="1" ht="24" customHeight="1" thickBot="1">
      <c r="A351" s="128"/>
      <c r="B351" s="331">
        <v>309</v>
      </c>
      <c r="C351" s="332" t="s">
        <v>690</v>
      </c>
      <c r="D351" s="116" t="s">
        <v>411</v>
      </c>
      <c r="E351" s="111" t="s">
        <v>35</v>
      </c>
      <c r="F351" s="331">
        <v>1</v>
      </c>
      <c r="G351" s="332" t="s">
        <v>414</v>
      </c>
      <c r="H351" s="332" t="s">
        <v>413</v>
      </c>
      <c r="I351" s="331" t="s">
        <v>15</v>
      </c>
      <c r="J351" s="331" t="s">
        <v>14</v>
      </c>
      <c r="K351" s="359">
        <f t="shared" si="7"/>
        <v>5.25</v>
      </c>
      <c r="L351" s="332"/>
      <c r="M351" s="331"/>
      <c r="N351" s="128"/>
      <c r="O351" s="128"/>
      <c r="P351" s="108"/>
      <c r="Q351" s="108"/>
      <c r="R351" s="108"/>
    </row>
    <row r="352" spans="1:18" s="79" customFormat="1" ht="21" customHeight="1" thickBot="1">
      <c r="A352" s="128"/>
      <c r="B352" s="331">
        <v>310</v>
      </c>
      <c r="C352" s="332" t="s">
        <v>690</v>
      </c>
      <c r="D352" s="116" t="s">
        <v>411</v>
      </c>
      <c r="E352" s="111" t="s">
        <v>35</v>
      </c>
      <c r="F352" s="331">
        <v>1</v>
      </c>
      <c r="G352" s="332" t="s">
        <v>412</v>
      </c>
      <c r="H352" s="360" t="s">
        <v>183</v>
      </c>
      <c r="I352" s="331" t="s">
        <v>15</v>
      </c>
      <c r="J352" s="331" t="s">
        <v>14</v>
      </c>
      <c r="K352" s="359">
        <f t="shared" si="7"/>
        <v>4.8000000000000007</v>
      </c>
      <c r="L352" s="331"/>
      <c r="M352" s="331"/>
      <c r="N352" s="128"/>
      <c r="O352" s="128"/>
      <c r="P352" s="108"/>
      <c r="Q352" s="108"/>
      <c r="R352" s="108"/>
    </row>
    <row r="353" spans="1:18" s="79" customFormat="1" ht="21.75" customHeight="1" thickBot="1">
      <c r="A353" s="128"/>
      <c r="B353" s="331">
        <v>311</v>
      </c>
      <c r="C353" s="332" t="s">
        <v>690</v>
      </c>
      <c r="D353" s="116" t="s">
        <v>411</v>
      </c>
      <c r="E353" s="111" t="s">
        <v>35</v>
      </c>
      <c r="F353" s="331">
        <v>1</v>
      </c>
      <c r="G353" s="332" t="s">
        <v>412</v>
      </c>
      <c r="H353" s="360" t="s">
        <v>415</v>
      </c>
      <c r="I353" s="331" t="s">
        <v>15</v>
      </c>
      <c r="J353" s="331" t="s">
        <v>14</v>
      </c>
      <c r="K353" s="359">
        <f t="shared" si="7"/>
        <v>3.5200000000000005</v>
      </c>
      <c r="L353" s="358">
        <f>SUM(K347:K352)</f>
        <v>38.344999999999999</v>
      </c>
      <c r="M353" s="331"/>
      <c r="N353" s="128"/>
      <c r="O353" s="128"/>
      <c r="P353" s="108"/>
      <c r="Q353" s="108"/>
      <c r="R353" s="108"/>
    </row>
    <row r="354" spans="1:18" s="79" customFormat="1">
      <c r="A354" s="128"/>
      <c r="B354" s="419"/>
      <c r="C354" s="420"/>
      <c r="D354" s="420"/>
      <c r="E354" s="420"/>
      <c r="F354" s="420"/>
      <c r="G354" s="420"/>
      <c r="H354" s="420"/>
      <c r="I354" s="420"/>
      <c r="J354" s="420"/>
      <c r="K354" s="420"/>
      <c r="L354" s="420"/>
      <c r="M354" s="421"/>
      <c r="N354" s="128"/>
      <c r="O354" s="128"/>
      <c r="P354" s="108"/>
      <c r="Q354" s="108"/>
      <c r="R354" s="108"/>
    </row>
    <row r="355" spans="1:18" s="79" customFormat="1" ht="28.5" customHeight="1" thickBot="1">
      <c r="A355" s="128"/>
      <c r="B355" s="422"/>
      <c r="C355" s="423"/>
      <c r="D355" s="423"/>
      <c r="E355" s="423"/>
      <c r="F355" s="423"/>
      <c r="G355" s="423"/>
      <c r="H355" s="423"/>
      <c r="I355" s="423"/>
      <c r="J355" s="423"/>
      <c r="K355" s="423"/>
      <c r="L355" s="423"/>
      <c r="M355" s="424"/>
      <c r="N355" s="128"/>
      <c r="O355" s="128"/>
      <c r="P355" s="108"/>
      <c r="Q355" s="108"/>
      <c r="R355" s="108"/>
    </row>
    <row r="356" spans="1:18" s="79" customFormat="1" ht="30" customHeight="1" thickBot="1">
      <c r="A356" s="128"/>
      <c r="B356" s="413"/>
      <c r="C356" s="415"/>
      <c r="D356" s="169" t="s">
        <v>58</v>
      </c>
      <c r="E356" s="413"/>
      <c r="F356" s="414"/>
      <c r="G356" s="414"/>
      <c r="H356" s="414"/>
      <c r="I356" s="414"/>
      <c r="J356" s="414"/>
      <c r="K356" s="414"/>
      <c r="L356" s="414"/>
      <c r="M356" s="415"/>
      <c r="N356" s="128"/>
      <c r="O356" s="128"/>
      <c r="P356" s="108"/>
      <c r="Q356" s="108"/>
      <c r="R356" s="108"/>
    </row>
    <row r="357" spans="1:18" s="79" customFormat="1" ht="18" customHeight="1" thickBot="1">
      <c r="A357" s="128"/>
      <c r="B357" s="337">
        <v>312</v>
      </c>
      <c r="C357" s="332" t="s">
        <v>371</v>
      </c>
      <c r="D357" s="111" t="s">
        <v>61</v>
      </c>
      <c r="E357" s="111" t="s">
        <v>35</v>
      </c>
      <c r="F357" s="133"/>
      <c r="G357" s="425"/>
      <c r="H357" s="426"/>
      <c r="I357" s="426"/>
      <c r="J357" s="426"/>
      <c r="K357" s="426"/>
      <c r="L357" s="426"/>
      <c r="M357" s="427"/>
      <c r="N357" s="128"/>
      <c r="O357" s="128"/>
      <c r="P357" s="108"/>
      <c r="Q357" s="108"/>
      <c r="R357" s="108"/>
    </row>
    <row r="358" spans="1:18" s="79" customFormat="1" ht="16.8" thickBot="1">
      <c r="A358" s="128"/>
      <c r="B358" s="337">
        <v>313</v>
      </c>
      <c r="C358" s="332" t="s">
        <v>371</v>
      </c>
      <c r="D358" s="111" t="s">
        <v>410</v>
      </c>
      <c r="E358" s="111" t="s">
        <v>35</v>
      </c>
      <c r="F358" s="331">
        <v>1</v>
      </c>
      <c r="G358" s="331">
        <v>2.5</v>
      </c>
      <c r="H358" s="331">
        <v>1.75</v>
      </c>
      <c r="I358" s="331" t="s">
        <v>15</v>
      </c>
      <c r="J358" s="331" t="s">
        <v>14</v>
      </c>
      <c r="K358" s="344">
        <f>H358*G358*F358</f>
        <v>4.375</v>
      </c>
      <c r="L358" s="350"/>
      <c r="M358" s="331"/>
      <c r="N358" s="128"/>
      <c r="O358" s="128"/>
      <c r="P358" s="108"/>
      <c r="Q358" s="108"/>
      <c r="R358" s="108"/>
    </row>
    <row r="359" spans="1:18" s="79" customFormat="1" ht="21" customHeight="1" thickBot="1">
      <c r="A359" s="128"/>
      <c r="B359" s="337">
        <v>314</v>
      </c>
      <c r="C359" s="332" t="s">
        <v>371</v>
      </c>
      <c r="D359" s="188" t="s">
        <v>410</v>
      </c>
      <c r="E359" s="111" t="s">
        <v>35</v>
      </c>
      <c r="F359" s="331">
        <v>4</v>
      </c>
      <c r="G359" s="331">
        <v>2.25</v>
      </c>
      <c r="H359" s="331">
        <v>1.6</v>
      </c>
      <c r="I359" s="331" t="s">
        <v>15</v>
      </c>
      <c r="J359" s="331" t="s">
        <v>14</v>
      </c>
      <c r="K359" s="344">
        <f t="shared" ref="K359:K364" si="8">H359*G359*F359</f>
        <v>14.4</v>
      </c>
      <c r="L359" s="352"/>
      <c r="M359" s="331"/>
      <c r="N359" s="128"/>
      <c r="O359" s="128"/>
      <c r="P359" s="108"/>
      <c r="Q359" s="108"/>
      <c r="R359" s="108"/>
    </row>
    <row r="360" spans="1:18" s="79" customFormat="1" ht="16.8" thickBot="1">
      <c r="A360" s="128"/>
      <c r="B360" s="337">
        <v>315</v>
      </c>
      <c r="C360" s="332" t="s">
        <v>371</v>
      </c>
      <c r="D360" s="111" t="s">
        <v>410</v>
      </c>
      <c r="E360" s="111" t="s">
        <v>35</v>
      </c>
      <c r="F360" s="331">
        <v>1</v>
      </c>
      <c r="G360" s="331">
        <v>1.6</v>
      </c>
      <c r="H360" s="331">
        <v>1.75</v>
      </c>
      <c r="I360" s="331" t="s">
        <v>15</v>
      </c>
      <c r="J360" s="331" t="s">
        <v>14</v>
      </c>
      <c r="K360" s="344">
        <f t="shared" si="8"/>
        <v>2.8000000000000003</v>
      </c>
      <c r="L360" s="331"/>
      <c r="M360" s="331"/>
      <c r="N360" s="128"/>
      <c r="O360" s="128"/>
      <c r="P360" s="108"/>
      <c r="Q360" s="108"/>
      <c r="R360" s="108"/>
    </row>
    <row r="361" spans="1:18" s="79" customFormat="1" ht="16.8" thickBot="1">
      <c r="A361" s="128"/>
      <c r="B361" s="337">
        <v>316</v>
      </c>
      <c r="C361" s="332" t="s">
        <v>371</v>
      </c>
      <c r="D361" s="111" t="s">
        <v>411</v>
      </c>
      <c r="E361" s="111" t="s">
        <v>35</v>
      </c>
      <c r="F361" s="331">
        <v>2</v>
      </c>
      <c r="G361" s="331">
        <v>1.6</v>
      </c>
      <c r="H361" s="331">
        <v>2.1</v>
      </c>
      <c r="I361" s="331" t="s">
        <v>15</v>
      </c>
      <c r="J361" s="331" t="s">
        <v>14</v>
      </c>
      <c r="K361" s="344">
        <f t="shared" si="8"/>
        <v>6.7200000000000006</v>
      </c>
      <c r="L361" s="331"/>
      <c r="M361" s="331"/>
      <c r="N361" s="128"/>
      <c r="O361" s="128"/>
      <c r="P361" s="108"/>
      <c r="Q361" s="108"/>
      <c r="R361" s="108"/>
    </row>
    <row r="362" spans="1:18" s="79" customFormat="1" ht="16.8" thickBot="1">
      <c r="A362" s="128"/>
      <c r="B362" s="337">
        <v>317</v>
      </c>
      <c r="C362" s="332" t="s">
        <v>371</v>
      </c>
      <c r="D362" s="111" t="s">
        <v>411</v>
      </c>
      <c r="E362" s="111" t="s">
        <v>35</v>
      </c>
      <c r="F362" s="331">
        <v>1</v>
      </c>
      <c r="G362" s="331">
        <v>2.5</v>
      </c>
      <c r="H362" s="331">
        <v>2.1</v>
      </c>
      <c r="I362" s="331" t="s">
        <v>15</v>
      </c>
      <c r="J362" s="331" t="s">
        <v>14</v>
      </c>
      <c r="K362" s="344">
        <f t="shared" si="8"/>
        <v>5.25</v>
      </c>
      <c r="L362" s="331"/>
      <c r="M362" s="331"/>
      <c r="N362" s="128"/>
      <c r="O362" s="128"/>
      <c r="P362" s="108"/>
      <c r="Q362" s="108"/>
      <c r="R362" s="108"/>
    </row>
    <row r="363" spans="1:18" s="79" customFormat="1" ht="16.8" thickBot="1">
      <c r="A363" s="128"/>
      <c r="B363" s="337">
        <v>318</v>
      </c>
      <c r="C363" s="332" t="s">
        <v>371</v>
      </c>
      <c r="D363" s="111" t="s">
        <v>411</v>
      </c>
      <c r="E363" s="111" t="s">
        <v>35</v>
      </c>
      <c r="F363" s="331">
        <v>1</v>
      </c>
      <c r="G363" s="331">
        <v>1.6</v>
      </c>
      <c r="H363" s="331">
        <v>3</v>
      </c>
      <c r="I363" s="331" t="s">
        <v>15</v>
      </c>
      <c r="J363" s="331" t="s">
        <v>14</v>
      </c>
      <c r="K363" s="344">
        <f t="shared" si="8"/>
        <v>4.8000000000000007</v>
      </c>
      <c r="L363" s="331"/>
      <c r="M363" s="331"/>
      <c r="N363" s="128"/>
      <c r="O363" s="128"/>
      <c r="P363" s="108"/>
      <c r="Q363" s="108"/>
      <c r="R363" s="108"/>
    </row>
    <row r="364" spans="1:18" s="79" customFormat="1" ht="16.8" thickBot="1">
      <c r="A364" s="128"/>
      <c r="B364" s="337">
        <v>319</v>
      </c>
      <c r="C364" s="332" t="s">
        <v>371</v>
      </c>
      <c r="D364" s="111" t="s">
        <v>411</v>
      </c>
      <c r="E364" s="111" t="s">
        <v>35</v>
      </c>
      <c r="F364" s="331">
        <v>1</v>
      </c>
      <c r="G364" s="331">
        <v>1.6</v>
      </c>
      <c r="H364" s="331">
        <v>2.2000000000000002</v>
      </c>
      <c r="I364" s="331" t="s">
        <v>15</v>
      </c>
      <c r="J364" s="331" t="s">
        <v>14</v>
      </c>
      <c r="K364" s="344">
        <f t="shared" si="8"/>
        <v>3.5200000000000005</v>
      </c>
      <c r="L364" s="344">
        <f>SUM(K358:K364)</f>
        <v>41.865000000000002</v>
      </c>
      <c r="M364" s="331"/>
      <c r="N364" s="128"/>
      <c r="O364" s="128"/>
      <c r="P364" s="108"/>
      <c r="Q364" s="108"/>
      <c r="R364" s="108"/>
    </row>
    <row r="365" spans="1:18" s="79" customFormat="1" ht="21.75" customHeight="1" thickBot="1">
      <c r="A365" s="128"/>
      <c r="B365" s="337">
        <v>320</v>
      </c>
      <c r="C365" s="332" t="s">
        <v>60</v>
      </c>
      <c r="D365" s="111" t="s">
        <v>59</v>
      </c>
      <c r="E365" s="111" t="s">
        <v>35</v>
      </c>
      <c r="F365" s="416"/>
      <c r="G365" s="417"/>
      <c r="H365" s="417"/>
      <c r="I365" s="417"/>
      <c r="J365" s="417"/>
      <c r="K365" s="417"/>
      <c r="L365" s="417"/>
      <c r="M365" s="418"/>
      <c r="N365" s="128"/>
      <c r="O365" s="128"/>
      <c r="P365" s="108"/>
      <c r="Q365" s="108"/>
      <c r="R365" s="108"/>
    </row>
    <row r="366" spans="1:18" s="79" customFormat="1" ht="16.8" thickBot="1">
      <c r="A366" s="128"/>
      <c r="B366" s="337">
        <v>321</v>
      </c>
      <c r="C366" s="332" t="s">
        <v>60</v>
      </c>
      <c r="D366" s="111" t="s">
        <v>410</v>
      </c>
      <c r="E366" s="111" t="s">
        <v>35</v>
      </c>
      <c r="F366" s="331">
        <v>1</v>
      </c>
      <c r="G366" s="331">
        <v>2.5</v>
      </c>
      <c r="H366" s="331">
        <v>1.75</v>
      </c>
      <c r="I366" s="331" t="s">
        <v>15</v>
      </c>
      <c r="J366" s="331" t="s">
        <v>14</v>
      </c>
      <c r="K366" s="344">
        <f>G366*F366*H366</f>
        <v>4.375</v>
      </c>
      <c r="L366" s="350"/>
      <c r="M366" s="331"/>
      <c r="N366" s="128"/>
      <c r="O366" s="128"/>
      <c r="P366" s="108"/>
      <c r="Q366" s="108"/>
      <c r="R366" s="108"/>
    </row>
    <row r="367" spans="1:18" s="79" customFormat="1" ht="16.8" thickBot="1">
      <c r="A367" s="128"/>
      <c r="B367" s="337">
        <v>322</v>
      </c>
      <c r="C367" s="332" t="s">
        <v>60</v>
      </c>
      <c r="D367" s="111" t="s">
        <v>410</v>
      </c>
      <c r="E367" s="111" t="s">
        <v>35</v>
      </c>
      <c r="F367" s="331">
        <v>4</v>
      </c>
      <c r="G367" s="331">
        <v>2.25</v>
      </c>
      <c r="H367" s="331">
        <v>1.6</v>
      </c>
      <c r="I367" s="331" t="s">
        <v>15</v>
      </c>
      <c r="J367" s="331" t="s">
        <v>14</v>
      </c>
      <c r="K367" s="344">
        <f t="shared" ref="K367:K372" si="9">G367*F367*H367</f>
        <v>14.4</v>
      </c>
      <c r="L367" s="352"/>
      <c r="M367" s="331"/>
      <c r="N367" s="128"/>
      <c r="O367" s="128"/>
      <c r="P367" s="108"/>
      <c r="Q367" s="108"/>
      <c r="R367" s="108"/>
    </row>
    <row r="368" spans="1:18" s="79" customFormat="1" ht="16.8" thickBot="1">
      <c r="A368" s="128"/>
      <c r="B368" s="337">
        <v>323</v>
      </c>
      <c r="C368" s="332" t="s">
        <v>60</v>
      </c>
      <c r="D368" s="111" t="s">
        <v>410</v>
      </c>
      <c r="E368" s="111" t="s">
        <v>35</v>
      </c>
      <c r="F368" s="331">
        <v>1</v>
      </c>
      <c r="G368" s="331">
        <v>1.6</v>
      </c>
      <c r="H368" s="331">
        <v>1.75</v>
      </c>
      <c r="I368" s="331" t="s">
        <v>15</v>
      </c>
      <c r="J368" s="331" t="s">
        <v>14</v>
      </c>
      <c r="K368" s="344">
        <f t="shared" si="9"/>
        <v>2.8000000000000003</v>
      </c>
      <c r="L368" s="331"/>
      <c r="M368" s="331"/>
      <c r="N368" s="128"/>
      <c r="O368" s="128"/>
      <c r="P368" s="108"/>
      <c r="Q368" s="108"/>
      <c r="R368" s="108"/>
    </row>
    <row r="369" spans="1:18" s="79" customFormat="1" ht="22.5" customHeight="1" thickBot="1">
      <c r="A369" s="128"/>
      <c r="B369" s="337">
        <v>324</v>
      </c>
      <c r="C369" s="332" t="s">
        <v>60</v>
      </c>
      <c r="D369" s="111" t="s">
        <v>411</v>
      </c>
      <c r="E369" s="111" t="s">
        <v>35</v>
      </c>
      <c r="F369" s="331">
        <v>2</v>
      </c>
      <c r="G369" s="331">
        <v>1.6</v>
      </c>
      <c r="H369" s="353">
        <v>2.1</v>
      </c>
      <c r="I369" s="331" t="s">
        <v>15</v>
      </c>
      <c r="J369" s="331" t="s">
        <v>14</v>
      </c>
      <c r="K369" s="344">
        <f t="shared" si="9"/>
        <v>6.7200000000000006</v>
      </c>
      <c r="L369" s="331"/>
      <c r="M369" s="331"/>
      <c r="N369" s="128"/>
      <c r="O369" s="128"/>
      <c r="P369" s="108"/>
      <c r="Q369" s="108"/>
      <c r="R369" s="108"/>
    </row>
    <row r="370" spans="1:18" s="79" customFormat="1" ht="16.8" thickBot="1">
      <c r="A370" s="128"/>
      <c r="B370" s="337">
        <v>325</v>
      </c>
      <c r="C370" s="332" t="s">
        <v>60</v>
      </c>
      <c r="D370" s="111" t="s">
        <v>411</v>
      </c>
      <c r="E370" s="111" t="s">
        <v>35</v>
      </c>
      <c r="F370" s="331">
        <v>1</v>
      </c>
      <c r="G370" s="331">
        <v>2.5</v>
      </c>
      <c r="H370" s="331">
        <v>2.1</v>
      </c>
      <c r="I370" s="331" t="s">
        <v>15</v>
      </c>
      <c r="J370" s="331" t="s">
        <v>14</v>
      </c>
      <c r="K370" s="344">
        <f t="shared" si="9"/>
        <v>5.25</v>
      </c>
      <c r="L370" s="331"/>
      <c r="M370" s="331"/>
      <c r="N370" s="128"/>
      <c r="O370" s="128"/>
      <c r="P370" s="108"/>
      <c r="Q370" s="108"/>
      <c r="R370" s="108"/>
    </row>
    <row r="371" spans="1:18" s="79" customFormat="1" ht="16.8" thickBot="1">
      <c r="A371" s="128"/>
      <c r="B371" s="337">
        <v>326</v>
      </c>
      <c r="C371" s="332" t="s">
        <v>60</v>
      </c>
      <c r="D371" s="111" t="s">
        <v>411</v>
      </c>
      <c r="E371" s="111" t="s">
        <v>35</v>
      </c>
      <c r="F371" s="331">
        <v>1</v>
      </c>
      <c r="G371" s="331">
        <v>1.6</v>
      </c>
      <c r="H371" s="331">
        <v>3</v>
      </c>
      <c r="I371" s="331" t="s">
        <v>15</v>
      </c>
      <c r="J371" s="331" t="s">
        <v>14</v>
      </c>
      <c r="K371" s="344">
        <f t="shared" si="9"/>
        <v>4.8000000000000007</v>
      </c>
      <c r="L371" s="331"/>
      <c r="M371" s="331"/>
      <c r="N371" s="128"/>
      <c r="O371" s="128"/>
      <c r="P371" s="108"/>
      <c r="Q371" s="108"/>
      <c r="R371" s="108"/>
    </row>
    <row r="372" spans="1:18" s="79" customFormat="1" ht="16.8" thickBot="1">
      <c r="A372" s="128"/>
      <c r="B372" s="337">
        <v>327</v>
      </c>
      <c r="C372" s="332" t="s">
        <v>60</v>
      </c>
      <c r="D372" s="183" t="s">
        <v>411</v>
      </c>
      <c r="E372" s="111" t="s">
        <v>35</v>
      </c>
      <c r="F372" s="331">
        <v>1</v>
      </c>
      <c r="G372" s="331">
        <v>1.6</v>
      </c>
      <c r="H372" s="331">
        <v>2.2000000000000002</v>
      </c>
      <c r="I372" s="331" t="s">
        <v>15</v>
      </c>
      <c r="J372" s="331" t="s">
        <v>14</v>
      </c>
      <c r="K372" s="344">
        <f t="shared" si="9"/>
        <v>3.5200000000000005</v>
      </c>
      <c r="L372" s="344">
        <f>SUM(K366:K372)</f>
        <v>41.865000000000002</v>
      </c>
      <c r="M372" s="331"/>
      <c r="N372" s="128"/>
      <c r="O372" s="128"/>
      <c r="P372" s="108"/>
      <c r="Q372" s="108"/>
      <c r="R372" s="108"/>
    </row>
    <row r="373" spans="1:18" s="79" customFormat="1" ht="49.2" thickBot="1">
      <c r="A373" s="128"/>
      <c r="B373" s="337">
        <v>328</v>
      </c>
      <c r="C373" s="332" t="s">
        <v>692</v>
      </c>
      <c r="D373" s="111" t="s">
        <v>62</v>
      </c>
      <c r="E373" s="111" t="s">
        <v>53</v>
      </c>
      <c r="F373" s="416"/>
      <c r="G373" s="417"/>
      <c r="H373" s="417"/>
      <c r="I373" s="417"/>
      <c r="J373" s="417"/>
      <c r="K373" s="417"/>
      <c r="L373" s="417"/>
      <c r="M373" s="418"/>
      <c r="N373" s="128"/>
      <c r="O373" s="128"/>
      <c r="P373" s="108"/>
      <c r="Q373" s="108"/>
      <c r="R373" s="108"/>
    </row>
    <row r="374" spans="1:18" s="79" customFormat="1" ht="16.8" thickBot="1">
      <c r="A374" s="128"/>
      <c r="B374" s="337">
        <v>329</v>
      </c>
      <c r="C374" s="332" t="s">
        <v>692</v>
      </c>
      <c r="D374" s="111" t="s">
        <v>410</v>
      </c>
      <c r="E374" s="111" t="s">
        <v>53</v>
      </c>
      <c r="F374" s="331">
        <v>1</v>
      </c>
      <c r="G374" s="331">
        <v>2.5</v>
      </c>
      <c r="H374" s="331">
        <v>1.75</v>
      </c>
      <c r="I374" s="331" t="s">
        <v>15</v>
      </c>
      <c r="J374" s="331" t="s">
        <v>128</v>
      </c>
      <c r="K374" s="344">
        <f>G374*F374*H374</f>
        <v>4.375</v>
      </c>
      <c r="L374" s="350"/>
      <c r="M374" s="331"/>
      <c r="N374" s="128"/>
      <c r="O374" s="128"/>
      <c r="P374" s="108"/>
      <c r="Q374" s="108"/>
      <c r="R374" s="108"/>
    </row>
    <row r="375" spans="1:18" s="79" customFormat="1" ht="16.8" thickBot="1">
      <c r="A375" s="128"/>
      <c r="B375" s="337">
        <v>330</v>
      </c>
      <c r="C375" s="332" t="s">
        <v>692</v>
      </c>
      <c r="D375" s="111" t="s">
        <v>410</v>
      </c>
      <c r="E375" s="111" t="s">
        <v>53</v>
      </c>
      <c r="F375" s="331">
        <v>4</v>
      </c>
      <c r="G375" s="331">
        <v>2.25</v>
      </c>
      <c r="H375" s="331">
        <v>1.6</v>
      </c>
      <c r="I375" s="331" t="s">
        <v>15</v>
      </c>
      <c r="J375" s="331" t="s">
        <v>128</v>
      </c>
      <c r="K375" s="344">
        <f t="shared" ref="K375:K380" si="10">G375*F375*H375</f>
        <v>14.4</v>
      </c>
      <c r="L375" s="352"/>
      <c r="M375" s="331"/>
      <c r="N375" s="128"/>
      <c r="O375" s="128"/>
      <c r="P375" s="108"/>
      <c r="Q375" s="108"/>
      <c r="R375" s="108"/>
    </row>
    <row r="376" spans="1:18" s="79" customFormat="1" ht="16.8" thickBot="1">
      <c r="A376" s="128"/>
      <c r="B376" s="337">
        <v>331</v>
      </c>
      <c r="C376" s="332" t="s">
        <v>692</v>
      </c>
      <c r="D376" s="111" t="s">
        <v>410</v>
      </c>
      <c r="E376" s="111" t="s">
        <v>53</v>
      </c>
      <c r="F376" s="331">
        <v>1</v>
      </c>
      <c r="G376" s="331">
        <v>1.6</v>
      </c>
      <c r="H376" s="331">
        <v>1.75</v>
      </c>
      <c r="I376" s="331" t="s">
        <v>15</v>
      </c>
      <c r="J376" s="331" t="s">
        <v>128</v>
      </c>
      <c r="K376" s="344">
        <f t="shared" si="10"/>
        <v>2.8000000000000003</v>
      </c>
      <c r="L376" s="331"/>
      <c r="M376" s="331"/>
      <c r="N376" s="128"/>
      <c r="O376" s="128"/>
      <c r="P376" s="108"/>
      <c r="Q376" s="108"/>
      <c r="R376" s="108"/>
    </row>
    <row r="377" spans="1:18" s="79" customFormat="1" ht="16.8" thickBot="1">
      <c r="A377" s="128"/>
      <c r="B377" s="337">
        <v>332</v>
      </c>
      <c r="C377" s="332" t="s">
        <v>692</v>
      </c>
      <c r="D377" s="111" t="s">
        <v>411</v>
      </c>
      <c r="E377" s="111" t="s">
        <v>53</v>
      </c>
      <c r="F377" s="331">
        <v>2</v>
      </c>
      <c r="G377" s="331">
        <v>1.6</v>
      </c>
      <c r="H377" s="331">
        <v>2.1</v>
      </c>
      <c r="I377" s="331" t="s">
        <v>15</v>
      </c>
      <c r="J377" s="331" t="s">
        <v>128</v>
      </c>
      <c r="K377" s="344">
        <f t="shared" si="10"/>
        <v>6.7200000000000006</v>
      </c>
      <c r="L377" s="331"/>
      <c r="M377" s="331"/>
      <c r="N377" s="128"/>
      <c r="O377" s="128"/>
      <c r="P377" s="108"/>
      <c r="Q377" s="108"/>
      <c r="R377" s="108"/>
    </row>
    <row r="378" spans="1:18" s="79" customFormat="1" ht="18" customHeight="1" thickBot="1">
      <c r="A378" s="128"/>
      <c r="B378" s="337">
        <v>333</v>
      </c>
      <c r="C378" s="332" t="s">
        <v>692</v>
      </c>
      <c r="D378" s="111" t="s">
        <v>411</v>
      </c>
      <c r="E378" s="111" t="s">
        <v>53</v>
      </c>
      <c r="F378" s="331">
        <v>1</v>
      </c>
      <c r="G378" s="344">
        <v>2.5</v>
      </c>
      <c r="H378" s="331">
        <v>2.1</v>
      </c>
      <c r="I378" s="331" t="s">
        <v>15</v>
      </c>
      <c r="J378" s="331" t="s">
        <v>128</v>
      </c>
      <c r="K378" s="344">
        <f t="shared" si="10"/>
        <v>5.25</v>
      </c>
      <c r="L378" s="331"/>
      <c r="M378" s="331"/>
      <c r="N378" s="128"/>
      <c r="O378" s="128"/>
      <c r="P378" s="108"/>
      <c r="Q378" s="108"/>
      <c r="R378" s="108"/>
    </row>
    <row r="379" spans="1:18" s="79" customFormat="1" ht="18" customHeight="1" thickBot="1">
      <c r="A379" s="128"/>
      <c r="B379" s="337">
        <v>334</v>
      </c>
      <c r="C379" s="332" t="s">
        <v>692</v>
      </c>
      <c r="D379" s="111" t="s">
        <v>411</v>
      </c>
      <c r="E379" s="111" t="s">
        <v>53</v>
      </c>
      <c r="F379" s="331">
        <v>1</v>
      </c>
      <c r="G379" s="331">
        <v>1.6</v>
      </c>
      <c r="H379" s="331">
        <v>3</v>
      </c>
      <c r="I379" s="331" t="s">
        <v>15</v>
      </c>
      <c r="J379" s="331" t="s">
        <v>128</v>
      </c>
      <c r="K379" s="354">
        <f t="shared" si="10"/>
        <v>4.8000000000000007</v>
      </c>
      <c r="L379" s="331"/>
      <c r="M379" s="331"/>
      <c r="N379" s="128"/>
      <c r="O379" s="128"/>
      <c r="P379" s="108"/>
      <c r="Q379" s="108"/>
      <c r="R379" s="108"/>
    </row>
    <row r="380" spans="1:18" s="79" customFormat="1" ht="17.25" customHeight="1" thickBot="1">
      <c r="A380" s="128"/>
      <c r="B380" s="337">
        <v>335</v>
      </c>
      <c r="C380" s="332" t="s">
        <v>692</v>
      </c>
      <c r="D380" s="111" t="s">
        <v>411</v>
      </c>
      <c r="E380" s="111" t="s">
        <v>53</v>
      </c>
      <c r="F380" s="355">
        <v>1</v>
      </c>
      <c r="G380" s="331">
        <v>1.6</v>
      </c>
      <c r="H380" s="331">
        <v>2.2000000000000002</v>
      </c>
      <c r="I380" s="356" t="s">
        <v>15</v>
      </c>
      <c r="J380" s="331" t="s">
        <v>128</v>
      </c>
      <c r="K380" s="344">
        <f t="shared" si="10"/>
        <v>3.5200000000000005</v>
      </c>
      <c r="L380" s="344">
        <f>SUM(K374:K380)</f>
        <v>41.865000000000002</v>
      </c>
      <c r="M380" s="331"/>
      <c r="N380" s="128"/>
      <c r="O380" s="128"/>
      <c r="P380" s="108"/>
      <c r="Q380" s="108"/>
      <c r="R380" s="108"/>
    </row>
    <row r="381" spans="1:18" s="79" customFormat="1" ht="19.5" customHeight="1">
      <c r="A381" s="128"/>
      <c r="B381" s="419"/>
      <c r="C381" s="420"/>
      <c r="D381" s="420"/>
      <c r="E381" s="420"/>
      <c r="F381" s="420"/>
      <c r="G381" s="420"/>
      <c r="H381" s="420"/>
      <c r="I381" s="420"/>
      <c r="J381" s="420"/>
      <c r="K381" s="420"/>
      <c r="L381" s="420"/>
      <c r="M381" s="421"/>
      <c r="N381" s="128"/>
      <c r="O381" s="128"/>
      <c r="P381" s="108"/>
      <c r="Q381" s="108"/>
      <c r="R381" s="108"/>
    </row>
    <row r="382" spans="1:18" s="79" customFormat="1" ht="16.8" thickBot="1">
      <c r="A382" s="128"/>
      <c r="B382" s="422"/>
      <c r="C382" s="423"/>
      <c r="D382" s="423"/>
      <c r="E382" s="423"/>
      <c r="F382" s="423"/>
      <c r="G382" s="423"/>
      <c r="H382" s="423"/>
      <c r="I382" s="423"/>
      <c r="J382" s="423"/>
      <c r="K382" s="423"/>
      <c r="L382" s="423"/>
      <c r="M382" s="424"/>
      <c r="N382" s="128"/>
      <c r="O382" s="128"/>
      <c r="P382" s="108"/>
      <c r="Q382" s="108"/>
      <c r="R382" s="108"/>
    </row>
    <row r="383" spans="1:18" s="79" customFormat="1" ht="31.2" customHeight="1" thickBot="1">
      <c r="A383" s="128"/>
      <c r="B383" s="413"/>
      <c r="C383" s="415"/>
      <c r="D383" s="198" t="s">
        <v>408</v>
      </c>
      <c r="E383" s="413"/>
      <c r="F383" s="414"/>
      <c r="G383" s="414"/>
      <c r="H383" s="414"/>
      <c r="I383" s="414"/>
      <c r="J383" s="414"/>
      <c r="K383" s="414"/>
      <c r="L383" s="414"/>
      <c r="M383" s="415"/>
      <c r="N383" s="128"/>
      <c r="O383" s="128"/>
      <c r="P383" s="108"/>
      <c r="Q383" s="108"/>
      <c r="R383" s="108"/>
    </row>
    <row r="384" spans="1:18" s="79" customFormat="1" ht="18" customHeight="1" thickBot="1">
      <c r="A384" s="128"/>
      <c r="B384" s="331">
        <v>336</v>
      </c>
      <c r="C384" s="334">
        <v>250502</v>
      </c>
      <c r="D384" s="186" t="s">
        <v>409</v>
      </c>
      <c r="E384" s="416"/>
      <c r="F384" s="417"/>
      <c r="G384" s="417"/>
      <c r="H384" s="417"/>
      <c r="I384" s="417"/>
      <c r="J384" s="417"/>
      <c r="K384" s="417"/>
      <c r="L384" s="418"/>
      <c r="M384" s="331"/>
      <c r="N384" s="128"/>
      <c r="O384" s="128"/>
      <c r="P384" s="108"/>
      <c r="Q384" s="108"/>
      <c r="R384" s="108"/>
    </row>
    <row r="385" spans="1:18" s="79" customFormat="1" ht="18" customHeight="1" thickBot="1">
      <c r="A385" s="128"/>
      <c r="B385" s="331">
        <v>337</v>
      </c>
      <c r="C385" s="334">
        <v>250502</v>
      </c>
      <c r="D385" s="125" t="s">
        <v>451</v>
      </c>
      <c r="E385" s="331" t="s">
        <v>14</v>
      </c>
      <c r="F385" s="331" t="s">
        <v>15</v>
      </c>
      <c r="G385" s="331" t="s">
        <v>15</v>
      </c>
      <c r="H385" s="331" t="s">
        <v>15</v>
      </c>
      <c r="I385" s="331" t="s">
        <v>15</v>
      </c>
      <c r="J385" s="331" t="s">
        <v>14</v>
      </c>
      <c r="K385" s="331">
        <v>816.23</v>
      </c>
      <c r="L385" s="350"/>
      <c r="M385" s="331"/>
      <c r="N385" s="128"/>
      <c r="O385" s="128"/>
      <c r="P385" s="108"/>
      <c r="Q385" s="108"/>
      <c r="R385" s="108"/>
    </row>
    <row r="386" spans="1:18" s="79" customFormat="1" ht="18.75" customHeight="1" thickBot="1">
      <c r="A386" s="128"/>
      <c r="B386" s="331">
        <v>338</v>
      </c>
      <c r="C386" s="334">
        <v>250502</v>
      </c>
      <c r="D386" s="125" t="s">
        <v>452</v>
      </c>
      <c r="E386" s="331" t="s">
        <v>14</v>
      </c>
      <c r="F386" s="331" t="s">
        <v>15</v>
      </c>
      <c r="G386" s="331" t="s">
        <v>15</v>
      </c>
      <c r="H386" s="331" t="s">
        <v>15</v>
      </c>
      <c r="I386" s="331" t="s">
        <v>15</v>
      </c>
      <c r="J386" s="331" t="s">
        <v>14</v>
      </c>
      <c r="K386" s="331" t="s">
        <v>15</v>
      </c>
      <c r="L386" s="331">
        <f>K385</f>
        <v>816.23</v>
      </c>
      <c r="M386" s="331"/>
      <c r="N386" s="128"/>
      <c r="O386" s="128"/>
      <c r="P386" s="108"/>
      <c r="Q386" s="108"/>
      <c r="R386" s="108"/>
    </row>
    <row r="387" spans="1:18" s="79" customFormat="1" ht="36" customHeight="1" thickBot="1">
      <c r="A387" s="128"/>
      <c r="B387" s="331">
        <v>339</v>
      </c>
      <c r="C387" s="333">
        <v>250302</v>
      </c>
      <c r="D387" s="200" t="s">
        <v>489</v>
      </c>
      <c r="E387" s="331" t="s">
        <v>14</v>
      </c>
      <c r="F387" s="416"/>
      <c r="G387" s="417"/>
      <c r="H387" s="417"/>
      <c r="I387" s="417"/>
      <c r="J387" s="417"/>
      <c r="K387" s="417"/>
      <c r="L387" s="417"/>
      <c r="M387" s="418"/>
      <c r="N387" s="128"/>
      <c r="O387" s="128"/>
      <c r="P387" s="108"/>
      <c r="Q387" s="108"/>
      <c r="R387" s="108"/>
    </row>
    <row r="388" spans="1:18" s="79" customFormat="1" ht="16.5" customHeight="1" thickBot="1">
      <c r="A388" s="128"/>
      <c r="B388" s="331">
        <v>340</v>
      </c>
      <c r="C388" s="333">
        <v>250302</v>
      </c>
      <c r="D388" s="125" t="s">
        <v>634</v>
      </c>
      <c r="E388" s="331" t="s">
        <v>14</v>
      </c>
      <c r="F388" s="331" t="s">
        <v>15</v>
      </c>
      <c r="G388" s="331" t="s">
        <v>15</v>
      </c>
      <c r="H388" s="331" t="s">
        <v>15</v>
      </c>
      <c r="I388" s="331" t="s">
        <v>15</v>
      </c>
      <c r="J388" s="337" t="s">
        <v>14</v>
      </c>
      <c r="K388" s="337">
        <v>35</v>
      </c>
      <c r="L388" s="331">
        <f>K388</f>
        <v>35</v>
      </c>
      <c r="M388" s="331"/>
      <c r="N388" s="128"/>
      <c r="O388" s="128"/>
      <c r="P388" s="108"/>
      <c r="Q388" s="108"/>
      <c r="R388" s="108"/>
    </row>
    <row r="389" spans="1:18" s="79" customFormat="1" ht="18" customHeight="1" thickBot="1">
      <c r="A389" s="128"/>
      <c r="B389" s="331">
        <v>341</v>
      </c>
      <c r="C389" s="334">
        <v>250304</v>
      </c>
      <c r="D389" s="201" t="s">
        <v>490</v>
      </c>
      <c r="E389" s="331" t="s">
        <v>14</v>
      </c>
      <c r="F389" s="416"/>
      <c r="G389" s="417"/>
      <c r="H389" s="417"/>
      <c r="I389" s="417"/>
      <c r="J389" s="417"/>
      <c r="K389" s="417"/>
      <c r="L389" s="417"/>
      <c r="M389" s="418"/>
      <c r="N389" s="128"/>
      <c r="O389" s="128"/>
      <c r="P389" s="108"/>
      <c r="Q389" s="108"/>
      <c r="R389" s="108"/>
    </row>
    <row r="390" spans="1:18" s="78" customFormat="1" ht="16.8" thickBot="1">
      <c r="A390" s="129"/>
      <c r="B390" s="331">
        <v>342</v>
      </c>
      <c r="C390" s="342"/>
      <c r="D390" s="199" t="s">
        <v>634</v>
      </c>
      <c r="E390" s="331" t="s">
        <v>14</v>
      </c>
      <c r="F390" s="350" t="s">
        <v>15</v>
      </c>
      <c r="G390" s="350" t="s">
        <v>15</v>
      </c>
      <c r="H390" s="350" t="s">
        <v>15</v>
      </c>
      <c r="I390" s="350" t="s">
        <v>15</v>
      </c>
      <c r="J390" s="351" t="s">
        <v>14</v>
      </c>
      <c r="K390" s="351">
        <v>35</v>
      </c>
      <c r="L390" s="350">
        <f>K390</f>
        <v>35</v>
      </c>
      <c r="M390" s="331"/>
      <c r="N390" s="129"/>
      <c r="O390" s="129"/>
      <c r="P390" s="110"/>
      <c r="Q390" s="110"/>
      <c r="R390" s="110"/>
    </row>
    <row r="391" spans="1:18" s="79" customFormat="1" ht="18.75" customHeight="1">
      <c r="A391" s="128"/>
      <c r="B391" s="419"/>
      <c r="C391" s="420"/>
      <c r="D391" s="420"/>
      <c r="E391" s="420"/>
      <c r="F391" s="420"/>
      <c r="G391" s="420"/>
      <c r="H391" s="420"/>
      <c r="I391" s="420"/>
      <c r="J391" s="420"/>
      <c r="K391" s="420"/>
      <c r="L391" s="420"/>
      <c r="M391" s="421"/>
      <c r="N391" s="128"/>
      <c r="O391" s="128"/>
      <c r="P391" s="108"/>
      <c r="Q391" s="108"/>
      <c r="R391" s="108"/>
    </row>
    <row r="392" spans="1:18" s="79" customFormat="1" ht="17.25" customHeight="1" thickBot="1">
      <c r="A392" s="128"/>
      <c r="B392" s="422"/>
      <c r="C392" s="423"/>
      <c r="D392" s="423"/>
      <c r="E392" s="423"/>
      <c r="F392" s="423"/>
      <c r="G392" s="423"/>
      <c r="H392" s="423"/>
      <c r="I392" s="423"/>
      <c r="J392" s="423"/>
      <c r="K392" s="423"/>
      <c r="L392" s="423"/>
      <c r="M392" s="424"/>
      <c r="N392" s="128"/>
      <c r="O392" s="128"/>
      <c r="P392" s="108"/>
      <c r="Q392" s="108"/>
      <c r="R392" s="108"/>
    </row>
    <row r="393" spans="1:18" s="79" customFormat="1" ht="32.4" customHeight="1" thickBot="1">
      <c r="A393" s="128"/>
      <c r="B393" s="413"/>
      <c r="C393" s="415"/>
      <c r="D393" s="169" t="s">
        <v>70</v>
      </c>
      <c r="E393" s="413"/>
      <c r="F393" s="414"/>
      <c r="G393" s="414"/>
      <c r="H393" s="414"/>
      <c r="I393" s="414"/>
      <c r="J393" s="414"/>
      <c r="K393" s="414"/>
      <c r="L393" s="414"/>
      <c r="M393" s="415"/>
      <c r="N393" s="128"/>
      <c r="O393" s="128"/>
      <c r="P393" s="108"/>
      <c r="Q393" s="108"/>
      <c r="R393" s="108"/>
    </row>
    <row r="394" spans="1:18" s="79" customFormat="1" ht="49.2" thickBot="1">
      <c r="A394" s="128"/>
      <c r="B394" s="331">
        <v>343</v>
      </c>
      <c r="C394" s="332" t="s">
        <v>71</v>
      </c>
      <c r="D394" s="118" t="s">
        <v>694</v>
      </c>
      <c r="E394" s="118" t="s">
        <v>75</v>
      </c>
      <c r="F394" s="425"/>
      <c r="G394" s="426"/>
      <c r="H394" s="426"/>
      <c r="I394" s="426"/>
      <c r="J394" s="426"/>
      <c r="K394" s="426"/>
      <c r="L394" s="426"/>
      <c r="M394" s="427"/>
      <c r="N394" s="128"/>
      <c r="O394" s="128"/>
      <c r="P394" s="108"/>
      <c r="Q394" s="108"/>
      <c r="R394" s="108"/>
    </row>
    <row r="395" spans="1:18" s="79" customFormat="1" ht="31.95" customHeight="1" thickBot="1">
      <c r="A395" s="128"/>
      <c r="B395" s="331">
        <v>344</v>
      </c>
      <c r="C395" s="332" t="s">
        <v>71</v>
      </c>
      <c r="D395" s="118" t="s">
        <v>645</v>
      </c>
      <c r="E395" s="118" t="s">
        <v>75</v>
      </c>
      <c r="F395" s="343">
        <v>1</v>
      </c>
      <c r="G395" s="343" t="s">
        <v>15</v>
      </c>
      <c r="H395" s="343" t="s">
        <v>15</v>
      </c>
      <c r="I395" s="343" t="s">
        <v>15</v>
      </c>
      <c r="J395" s="343" t="s">
        <v>630</v>
      </c>
      <c r="K395" s="344">
        <f>(70-30)*'جدول مصالح مصرفی'!E17</f>
        <v>2057.1952544000005</v>
      </c>
      <c r="L395" s="345"/>
      <c r="M395" s="334"/>
      <c r="N395" s="128"/>
      <c r="O395" s="128"/>
      <c r="P395" s="108"/>
      <c r="Q395" s="108"/>
      <c r="R395" s="108"/>
    </row>
    <row r="396" spans="1:18" s="79" customFormat="1" ht="21" hidden="1" customHeight="1" thickBot="1">
      <c r="A396" s="128"/>
      <c r="B396" s="331">
        <v>347</v>
      </c>
      <c r="C396" s="332" t="s">
        <v>72</v>
      </c>
      <c r="D396" s="118" t="s">
        <v>470</v>
      </c>
      <c r="E396" s="118" t="s">
        <v>75</v>
      </c>
      <c r="F396" s="343"/>
      <c r="G396" s="343" t="s">
        <v>15</v>
      </c>
      <c r="H396" s="343" t="s">
        <v>15</v>
      </c>
      <c r="I396" s="343" t="s">
        <v>15</v>
      </c>
      <c r="J396" s="343" t="s">
        <v>630</v>
      </c>
      <c r="K396" s="347">
        <f>75*'جدول مصالح مصرفی'!E17</f>
        <v>3857.2411020000009</v>
      </c>
      <c r="L396" s="345"/>
      <c r="M396" s="334"/>
      <c r="N396" s="128"/>
      <c r="O396" s="128"/>
      <c r="P396" s="108"/>
      <c r="Q396" s="108"/>
      <c r="R396" s="108"/>
    </row>
    <row r="397" spans="1:18" s="79" customFormat="1" ht="22.95" hidden="1" customHeight="1" thickBot="1">
      <c r="A397" s="128"/>
      <c r="B397" s="331">
        <v>348</v>
      </c>
      <c r="C397" s="332"/>
      <c r="D397" s="118" t="s">
        <v>470</v>
      </c>
      <c r="E397" s="118" t="s">
        <v>75</v>
      </c>
      <c r="F397" s="343">
        <v>1</v>
      </c>
      <c r="G397" s="343" t="s">
        <v>15</v>
      </c>
      <c r="H397" s="343" t="s">
        <v>15</v>
      </c>
      <c r="I397" s="343" t="s">
        <v>15</v>
      </c>
      <c r="J397" s="343" t="s">
        <v>630</v>
      </c>
      <c r="K397" s="348">
        <f>75*'جدول مصالح مصرفی'!E17</f>
        <v>3857.2411020000009</v>
      </c>
      <c r="L397" s="349">
        <f>SUM(K396:K397)</f>
        <v>7714.4822040000017</v>
      </c>
      <c r="M397" s="343"/>
      <c r="N397" s="128"/>
      <c r="O397" s="128"/>
      <c r="P397" s="108"/>
      <c r="Q397" s="108"/>
      <c r="R397" s="108"/>
    </row>
    <row r="398" spans="1:18" s="79" customFormat="1" ht="49.2" thickBot="1">
      <c r="A398" s="128"/>
      <c r="B398" s="331">
        <v>345</v>
      </c>
      <c r="C398" s="332" t="s">
        <v>73</v>
      </c>
      <c r="D398" s="118" t="s">
        <v>695</v>
      </c>
      <c r="E398" s="118" t="s">
        <v>75</v>
      </c>
      <c r="F398" s="443"/>
      <c r="G398" s="444"/>
      <c r="H398" s="444"/>
      <c r="I398" s="444"/>
      <c r="J398" s="444"/>
      <c r="K398" s="444"/>
      <c r="L398" s="444"/>
      <c r="M398" s="445"/>
      <c r="N398" s="128"/>
      <c r="O398" s="128"/>
      <c r="P398" s="108"/>
      <c r="Q398" s="108"/>
      <c r="R398" s="108"/>
    </row>
    <row r="399" spans="1:18" s="79" customFormat="1" ht="33" thickBot="1">
      <c r="A399" s="128"/>
      <c r="B399" s="331">
        <v>346</v>
      </c>
      <c r="C399" s="332" t="s">
        <v>73</v>
      </c>
      <c r="D399" s="118" t="s">
        <v>646</v>
      </c>
      <c r="E399" s="118" t="s">
        <v>75</v>
      </c>
      <c r="F399" s="343">
        <v>1</v>
      </c>
      <c r="G399" s="343" t="s">
        <v>15</v>
      </c>
      <c r="H399" s="343" t="s">
        <v>15</v>
      </c>
      <c r="I399" s="343" t="s">
        <v>15</v>
      </c>
      <c r="J399" s="343" t="s">
        <v>630</v>
      </c>
      <c r="K399" s="344">
        <f>(213-30)*'جدول مصالح مصرفی'!G17</f>
        <v>3874.7074950000001</v>
      </c>
      <c r="L399" s="345"/>
      <c r="M399" s="334"/>
      <c r="N399" s="128"/>
      <c r="O399" s="128"/>
      <c r="P399" s="108"/>
      <c r="Q399" s="108"/>
      <c r="R399" s="108"/>
    </row>
    <row r="400" spans="1:18" s="79" customFormat="1" ht="29.25" customHeight="1" thickBot="1">
      <c r="A400" s="128"/>
      <c r="B400" s="331">
        <v>347</v>
      </c>
      <c r="C400" s="332" t="s">
        <v>73</v>
      </c>
      <c r="D400" s="118" t="s">
        <v>696</v>
      </c>
      <c r="E400" s="118" t="s">
        <v>75</v>
      </c>
      <c r="F400" s="343"/>
      <c r="G400" s="343" t="s">
        <v>15</v>
      </c>
      <c r="H400" s="343" t="s">
        <v>15</v>
      </c>
      <c r="I400" s="343" t="s">
        <v>15</v>
      </c>
      <c r="J400" s="344" t="s">
        <v>630</v>
      </c>
      <c r="K400" s="345">
        <f>(177-30)*'جدول مصالح مصرفی'!F17</f>
        <v>66229.637985000008</v>
      </c>
      <c r="L400" s="334"/>
      <c r="M400" s="343"/>
      <c r="N400" s="128"/>
      <c r="O400" s="128"/>
      <c r="P400" s="108"/>
      <c r="Q400" s="108"/>
      <c r="R400" s="108"/>
    </row>
    <row r="401" spans="1:18" s="79" customFormat="1" ht="33" thickBot="1">
      <c r="A401" s="128"/>
      <c r="B401" s="331">
        <v>348</v>
      </c>
      <c r="C401" s="332" t="s">
        <v>73</v>
      </c>
      <c r="D401" s="118" t="s">
        <v>647</v>
      </c>
      <c r="E401" s="118" t="s">
        <v>75</v>
      </c>
      <c r="F401" s="343"/>
      <c r="G401" s="343" t="s">
        <v>15</v>
      </c>
      <c r="H401" s="343" t="s">
        <v>15</v>
      </c>
      <c r="I401" s="343" t="s">
        <v>15</v>
      </c>
      <c r="J401" s="343" t="s">
        <v>630</v>
      </c>
      <c r="K401" s="344">
        <f>(177-30)*'جدول مصالح مصرفی'!H17</f>
        <v>8365.3289999999997</v>
      </c>
      <c r="L401" s="346"/>
      <c r="M401" s="334"/>
      <c r="N401" s="128"/>
      <c r="O401" s="128"/>
      <c r="P401" s="108"/>
      <c r="Q401" s="108"/>
      <c r="R401" s="108"/>
    </row>
    <row r="402" spans="1:18" s="79" customFormat="1" ht="34.950000000000003" hidden="1" customHeight="1" thickBot="1">
      <c r="A402" s="128"/>
      <c r="B402" s="331">
        <v>358</v>
      </c>
      <c r="C402" s="332" t="s">
        <v>74</v>
      </c>
      <c r="D402" s="118" t="s">
        <v>471</v>
      </c>
      <c r="E402" s="118" t="s">
        <v>75</v>
      </c>
      <c r="F402" s="343">
        <v>1</v>
      </c>
      <c r="G402" s="343" t="s">
        <v>15</v>
      </c>
      <c r="H402" s="343" t="s">
        <v>15</v>
      </c>
      <c r="I402" s="343" t="s">
        <v>15</v>
      </c>
      <c r="J402" s="343" t="s">
        <v>630</v>
      </c>
      <c r="K402" s="344">
        <f>'جدول مصالح مصرفی'!H17*(63-30)</f>
        <v>1877.9309999999998</v>
      </c>
      <c r="L402" s="345"/>
      <c r="M402" s="334"/>
      <c r="N402" s="128"/>
      <c r="O402" s="128"/>
      <c r="P402" s="108"/>
      <c r="Q402" s="108"/>
      <c r="R402" s="108"/>
    </row>
    <row r="403" spans="1:18" s="79" customFormat="1" ht="3" hidden="1" customHeight="1" thickBot="1">
      <c r="A403" s="128"/>
      <c r="B403" s="126">
        <v>359</v>
      </c>
      <c r="C403" s="109" t="s">
        <v>74</v>
      </c>
      <c r="D403" s="117" t="s">
        <v>472</v>
      </c>
      <c r="E403" s="117" t="s">
        <v>75</v>
      </c>
      <c r="F403" s="134">
        <v>1</v>
      </c>
      <c r="G403" s="134" t="s">
        <v>15</v>
      </c>
      <c r="H403" s="134" t="s">
        <v>15</v>
      </c>
      <c r="I403" s="134" t="s">
        <v>15</v>
      </c>
      <c r="J403" s="134" t="s">
        <v>630</v>
      </c>
      <c r="K403" s="127">
        <f>'جدول مصالح مصرفی'!F17*30</f>
        <v>13516.25265</v>
      </c>
      <c r="L403" s="135">
        <f>SUM(K402:K403)</f>
        <v>15394.183650000001</v>
      </c>
      <c r="M403" s="114"/>
      <c r="N403" s="128"/>
      <c r="O403" s="128"/>
      <c r="P403" s="108"/>
      <c r="Q403" s="108"/>
      <c r="R403" s="108"/>
    </row>
    <row r="404" spans="1:18" s="79" customFormat="1" ht="35.25" customHeight="1">
      <c r="A404" s="128"/>
      <c r="B404" s="136"/>
      <c r="C404" s="137"/>
      <c r="D404" s="122"/>
      <c r="E404" s="122"/>
      <c r="F404" s="122"/>
      <c r="G404" s="129"/>
      <c r="H404" s="129"/>
      <c r="I404" s="129"/>
      <c r="J404" s="129"/>
      <c r="K404" s="128"/>
      <c r="L404" s="128"/>
      <c r="M404" s="128"/>
      <c r="N404" s="128"/>
      <c r="O404" s="128"/>
      <c r="P404" s="108"/>
      <c r="Q404" s="108"/>
      <c r="R404" s="108"/>
    </row>
    <row r="405" spans="1:18" s="79" customFormat="1" ht="35.25" customHeight="1">
      <c r="B405" s="119"/>
      <c r="C405" s="120"/>
      <c r="D405" s="112"/>
      <c r="E405" s="112"/>
      <c r="F405" s="112"/>
      <c r="G405" s="112"/>
      <c r="H405" s="121"/>
      <c r="I405" s="110"/>
      <c r="J405" s="110"/>
      <c r="K405" s="105"/>
      <c r="L405" s="105"/>
      <c r="M405" s="105"/>
      <c r="N405" s="108"/>
      <c r="O405" s="108"/>
      <c r="P405" s="108"/>
      <c r="Q405" s="108"/>
      <c r="R405" s="108"/>
    </row>
    <row r="406" spans="1:18" s="79" customFormat="1" ht="36" customHeight="1">
      <c r="B406" s="108"/>
      <c r="C406" s="112"/>
      <c r="D406" s="122"/>
      <c r="E406" s="119"/>
      <c r="F406" s="120"/>
      <c r="G406" s="112"/>
      <c r="H406" s="112"/>
      <c r="I406" s="112"/>
      <c r="J406" s="112"/>
      <c r="K406" s="112"/>
      <c r="L406" s="121"/>
      <c r="M406" s="108"/>
      <c r="N406" s="108"/>
      <c r="O406" s="108"/>
      <c r="P406" s="108"/>
      <c r="Q406" s="108"/>
      <c r="R406" s="108"/>
    </row>
    <row r="407" spans="1:18" s="79" customFormat="1" ht="36" customHeight="1">
      <c r="B407" s="108"/>
      <c r="C407" s="112"/>
      <c r="D407" s="122"/>
      <c r="E407" s="119"/>
      <c r="F407" s="120"/>
      <c r="G407" s="112"/>
      <c r="H407" s="112"/>
      <c r="I407" s="112"/>
      <c r="J407" s="112"/>
      <c r="K407" s="112"/>
      <c r="L407" s="121"/>
      <c r="M407" s="108"/>
      <c r="N407" s="108"/>
      <c r="O407" s="108"/>
      <c r="P407" s="108"/>
      <c r="Q407" s="108"/>
      <c r="R407" s="108"/>
    </row>
    <row r="408" spans="1:18" s="79" customFormat="1" ht="30.75" customHeight="1">
      <c r="B408" s="108"/>
      <c r="C408" s="112"/>
      <c r="D408" s="122"/>
      <c r="E408" s="119"/>
      <c r="F408" s="120"/>
      <c r="G408" s="112"/>
      <c r="H408" s="112"/>
      <c r="I408" s="112"/>
      <c r="J408" s="112"/>
      <c r="K408" s="112"/>
      <c r="L408" s="121"/>
      <c r="M408" s="108"/>
      <c r="N408" s="108"/>
      <c r="O408" s="108"/>
      <c r="P408" s="108"/>
      <c r="Q408" s="108"/>
      <c r="R408" s="108"/>
    </row>
    <row r="409" spans="1:18" s="79" customFormat="1" ht="30" customHeight="1">
      <c r="B409" s="108"/>
      <c r="C409" s="123"/>
      <c r="D409" s="122"/>
      <c r="E409" s="119"/>
      <c r="F409" s="120"/>
      <c r="G409" s="112"/>
      <c r="H409" s="112"/>
      <c r="I409" s="112"/>
      <c r="J409" s="112"/>
      <c r="K409" s="112"/>
      <c r="L409" s="121"/>
      <c r="M409" s="108"/>
      <c r="N409" s="108"/>
      <c r="O409" s="108"/>
      <c r="P409" s="108"/>
      <c r="Q409" s="108"/>
      <c r="R409" s="108"/>
    </row>
    <row r="410" spans="1:18" s="79" customFormat="1" ht="32.25" customHeight="1">
      <c r="B410" s="108"/>
      <c r="C410" s="123"/>
      <c r="D410" s="122"/>
      <c r="E410" s="119"/>
      <c r="F410" s="120"/>
      <c r="G410" s="112"/>
      <c r="H410" s="112"/>
      <c r="I410" s="112"/>
      <c r="J410" s="112"/>
      <c r="K410" s="112"/>
      <c r="L410" s="121"/>
      <c r="M410" s="110"/>
      <c r="N410" s="108"/>
      <c r="O410" s="108"/>
      <c r="P410" s="108"/>
      <c r="Q410" s="108"/>
      <c r="R410" s="108"/>
    </row>
    <row r="411" spans="1:18" s="79" customFormat="1" ht="29.25" customHeight="1">
      <c r="B411" s="108"/>
      <c r="C411" s="123"/>
      <c r="D411" s="122"/>
      <c r="E411" s="119"/>
      <c r="F411" s="120"/>
      <c r="G411" s="112"/>
      <c r="H411" s="112"/>
      <c r="I411" s="112"/>
      <c r="J411" s="112"/>
      <c r="K411" s="112"/>
      <c r="L411" s="121"/>
      <c r="M411" s="108"/>
      <c r="N411" s="108"/>
      <c r="O411" s="108"/>
      <c r="P411" s="108"/>
      <c r="Q411" s="108"/>
      <c r="R411" s="108"/>
    </row>
    <row r="412" spans="1:18" s="79" customFormat="1" ht="27" customHeight="1">
      <c r="B412" s="108"/>
      <c r="C412" s="123"/>
      <c r="D412" s="122"/>
      <c r="E412" s="119"/>
      <c r="F412" s="120"/>
      <c r="G412" s="112"/>
      <c r="H412" s="112"/>
      <c r="I412" s="112"/>
      <c r="J412" s="112"/>
      <c r="K412" s="112"/>
      <c r="L412" s="121"/>
      <c r="M412" s="108"/>
      <c r="N412" s="108"/>
      <c r="O412" s="108"/>
      <c r="P412" s="108"/>
      <c r="Q412" s="108"/>
      <c r="R412" s="108"/>
    </row>
    <row r="413" spans="1:18" s="79" customFormat="1" ht="34.5" customHeight="1">
      <c r="B413" s="108"/>
      <c r="C413" s="123"/>
      <c r="D413" s="122"/>
      <c r="E413" s="119"/>
      <c r="F413" s="120"/>
      <c r="G413" s="112"/>
      <c r="H413" s="112"/>
      <c r="I413" s="112"/>
      <c r="J413" s="112"/>
      <c r="K413" s="112"/>
      <c r="L413" s="121"/>
      <c r="M413" s="108"/>
      <c r="N413" s="108"/>
      <c r="O413" s="108"/>
      <c r="P413" s="108"/>
      <c r="Q413" s="108"/>
      <c r="R413" s="108"/>
    </row>
    <row r="414" spans="1:18" s="79" customFormat="1" ht="24" customHeight="1">
      <c r="B414" s="108"/>
      <c r="C414" s="123"/>
      <c r="D414" s="122"/>
      <c r="E414" s="119"/>
      <c r="F414" s="120"/>
      <c r="G414" s="112"/>
      <c r="H414" s="112"/>
      <c r="I414" s="112"/>
      <c r="J414" s="112"/>
      <c r="K414" s="112"/>
      <c r="L414" s="121"/>
      <c r="M414" s="108"/>
      <c r="N414" s="108"/>
      <c r="O414" s="108"/>
      <c r="P414" s="108"/>
      <c r="Q414" s="108"/>
      <c r="R414" s="108"/>
    </row>
    <row r="415" spans="1:18" s="79" customFormat="1" ht="22.5" customHeight="1">
      <c r="B415" s="108"/>
      <c r="C415" s="123"/>
      <c r="D415" s="122"/>
      <c r="E415" s="119"/>
      <c r="F415" s="120"/>
      <c r="G415" s="112"/>
      <c r="H415" s="112"/>
      <c r="I415" s="112"/>
      <c r="J415" s="112"/>
      <c r="K415" s="112"/>
      <c r="L415" s="121"/>
      <c r="M415" s="108"/>
      <c r="N415" s="108"/>
      <c r="O415" s="108"/>
      <c r="P415" s="108"/>
      <c r="Q415" s="108"/>
      <c r="R415" s="108"/>
    </row>
    <row r="416" spans="1:18" s="79" customFormat="1">
      <c r="B416" s="108"/>
      <c r="C416" s="123"/>
      <c r="D416" s="122"/>
      <c r="E416" s="119"/>
      <c r="F416" s="120"/>
      <c r="G416" s="112"/>
      <c r="H416" s="112"/>
      <c r="I416" s="112"/>
      <c r="J416" s="112"/>
      <c r="K416" s="112"/>
      <c r="L416" s="121"/>
      <c r="M416" s="110"/>
      <c r="N416" s="108"/>
      <c r="O416" s="108"/>
      <c r="P416" s="108"/>
      <c r="Q416" s="108"/>
      <c r="R416" s="108"/>
    </row>
    <row r="417" spans="2:18">
      <c r="B417" s="108"/>
      <c r="C417" s="123"/>
      <c r="D417" s="122"/>
      <c r="E417" s="119"/>
      <c r="F417" s="120"/>
      <c r="G417" s="112"/>
      <c r="H417" s="112"/>
      <c r="I417" s="112"/>
      <c r="J417" s="112"/>
      <c r="K417" s="112"/>
      <c r="L417" s="121"/>
      <c r="M417" s="108"/>
      <c r="N417" s="105"/>
      <c r="O417" s="105"/>
      <c r="P417" s="105"/>
      <c r="Q417" s="105"/>
      <c r="R417" s="105"/>
    </row>
    <row r="418" spans="2:18">
      <c r="B418" s="108"/>
      <c r="C418" s="123"/>
      <c r="D418" s="122"/>
      <c r="E418" s="119"/>
      <c r="F418" s="120"/>
      <c r="G418" s="112"/>
      <c r="H418" s="112"/>
      <c r="I418" s="112"/>
      <c r="J418" s="112"/>
      <c r="K418" s="112"/>
      <c r="L418" s="121"/>
      <c r="M418" s="108"/>
      <c r="N418" s="105"/>
      <c r="O418" s="105"/>
      <c r="P418" s="105"/>
      <c r="Q418" s="105"/>
      <c r="R418" s="105"/>
    </row>
    <row r="419" spans="2:18">
      <c r="B419" s="108"/>
      <c r="C419" s="123"/>
      <c r="D419" s="122"/>
      <c r="E419" s="119"/>
      <c r="F419" s="120"/>
      <c r="G419" s="112"/>
      <c r="H419" s="112"/>
      <c r="I419" s="112"/>
      <c r="J419" s="112"/>
      <c r="K419" s="112"/>
      <c r="L419" s="121"/>
      <c r="M419" s="108"/>
      <c r="N419" s="105"/>
      <c r="O419" s="105"/>
      <c r="P419" s="105"/>
      <c r="Q419" s="105"/>
      <c r="R419" s="105"/>
    </row>
    <row r="420" spans="2:18" ht="45.75" customHeight="1">
      <c r="B420" s="79"/>
      <c r="C420" s="73"/>
      <c r="D420" s="83"/>
      <c r="E420" s="80"/>
      <c r="F420" s="81"/>
      <c r="G420" s="35"/>
      <c r="H420" s="35"/>
      <c r="I420" s="35"/>
      <c r="J420" s="35"/>
      <c r="K420" s="35"/>
      <c r="L420" s="82"/>
      <c r="M420" s="79"/>
      <c r="N420" s="105"/>
      <c r="O420" s="105"/>
      <c r="P420" s="105"/>
      <c r="Q420" s="105"/>
      <c r="R420" s="105"/>
    </row>
    <row r="421" spans="2:18">
      <c r="B421" s="79"/>
      <c r="C421" s="73"/>
      <c r="D421" s="83"/>
      <c r="E421" s="80"/>
      <c r="F421" s="81"/>
      <c r="G421" s="35"/>
      <c r="H421" s="35"/>
      <c r="I421" s="35"/>
      <c r="J421" s="35"/>
      <c r="K421" s="35"/>
      <c r="L421" s="82"/>
      <c r="M421" s="79"/>
      <c r="N421" s="105"/>
      <c r="O421" s="105"/>
      <c r="P421" s="105"/>
      <c r="Q421" s="105"/>
      <c r="R421" s="105"/>
    </row>
    <row r="422" spans="2:18">
      <c r="B422" s="79"/>
      <c r="C422" s="73"/>
      <c r="D422" s="83"/>
      <c r="E422" s="80"/>
      <c r="F422" s="81"/>
      <c r="G422" s="35"/>
      <c r="H422" s="35"/>
      <c r="I422" s="35"/>
      <c r="J422" s="35"/>
      <c r="K422" s="35"/>
      <c r="L422" s="82"/>
      <c r="M422" s="79"/>
      <c r="N422" s="105"/>
      <c r="O422" s="105"/>
      <c r="P422" s="105"/>
      <c r="Q422" s="105"/>
      <c r="R422" s="105"/>
    </row>
    <row r="423" spans="2:18">
      <c r="B423" s="79"/>
      <c r="C423" s="73"/>
      <c r="D423" s="83"/>
      <c r="E423" s="80"/>
      <c r="F423" s="81"/>
      <c r="G423" s="35"/>
      <c r="H423" s="35"/>
      <c r="I423" s="35"/>
      <c r="J423" s="35"/>
      <c r="K423" s="35"/>
      <c r="L423" s="82"/>
      <c r="M423" s="79"/>
      <c r="N423" s="105"/>
      <c r="O423" s="105"/>
      <c r="P423" s="105"/>
      <c r="Q423" s="105"/>
      <c r="R423" s="105"/>
    </row>
    <row r="424" spans="2:18">
      <c r="B424" s="79"/>
      <c r="C424" s="73"/>
      <c r="D424" s="83"/>
      <c r="E424" s="80"/>
      <c r="F424" s="81"/>
      <c r="G424" s="35"/>
      <c r="H424" s="35"/>
      <c r="I424" s="35"/>
      <c r="J424" s="35"/>
      <c r="K424" s="35"/>
      <c r="L424" s="82"/>
      <c r="M424" s="79"/>
    </row>
    <row r="425" spans="2:18">
      <c r="B425" s="79"/>
      <c r="C425" s="73"/>
      <c r="D425" s="83"/>
      <c r="E425" s="80"/>
      <c r="F425" s="81"/>
      <c r="G425" s="35"/>
      <c r="H425" s="35"/>
      <c r="I425" s="35"/>
      <c r="J425" s="35"/>
      <c r="K425" s="35"/>
      <c r="L425" s="82"/>
      <c r="M425" s="79"/>
    </row>
    <row r="426" spans="2:18" s="79" customFormat="1" ht="37.5" customHeight="1">
      <c r="C426" s="94"/>
      <c r="D426" s="83"/>
      <c r="E426" s="80"/>
      <c r="F426" s="81"/>
      <c r="G426" s="35"/>
      <c r="H426" s="35"/>
      <c r="I426" s="35"/>
      <c r="J426" s="35"/>
      <c r="K426" s="35"/>
      <c r="L426" s="82"/>
    </row>
    <row r="427" spans="2:18" s="79" customFormat="1" ht="22.5" customHeight="1">
      <c r="C427" s="94"/>
      <c r="D427" s="83"/>
      <c r="E427" s="80"/>
      <c r="F427" s="81"/>
      <c r="G427" s="35"/>
      <c r="H427" s="35"/>
      <c r="I427" s="35"/>
      <c r="J427" s="35"/>
      <c r="K427" s="35"/>
      <c r="L427" s="82"/>
    </row>
    <row r="428" spans="2:18" s="79" customFormat="1" ht="48" customHeight="1">
      <c r="B428" s="76"/>
      <c r="C428" s="94"/>
      <c r="D428" s="83"/>
      <c r="E428" s="80"/>
      <c r="F428" s="81"/>
      <c r="G428" s="35"/>
      <c r="H428" s="35"/>
      <c r="I428" s="35"/>
      <c r="J428" s="35"/>
      <c r="K428" s="35"/>
      <c r="L428" s="82"/>
    </row>
    <row r="429" spans="2:18" s="79" customFormat="1" ht="20.100000000000001" customHeight="1">
      <c r="B429" s="76"/>
      <c r="C429" s="94"/>
      <c r="D429" s="83"/>
      <c r="E429" s="80"/>
      <c r="F429" s="81"/>
      <c r="G429" s="35"/>
      <c r="H429" s="35"/>
      <c r="I429" s="35"/>
      <c r="J429" s="35"/>
      <c r="K429" s="35"/>
      <c r="L429" s="82"/>
    </row>
    <row r="430" spans="2:18" s="79" customFormat="1" ht="27.75" customHeight="1">
      <c r="B430" s="76"/>
      <c r="C430" s="94"/>
      <c r="D430" s="83"/>
      <c r="E430" s="80"/>
      <c r="F430" s="81"/>
      <c r="G430" s="35"/>
      <c r="H430" s="35"/>
      <c r="I430" s="35"/>
      <c r="J430" s="35"/>
      <c r="K430" s="35"/>
      <c r="L430" s="82"/>
      <c r="M430" s="78"/>
    </row>
    <row r="431" spans="2:18" s="79" customFormat="1" ht="20.100000000000001" customHeight="1">
      <c r="B431" s="76"/>
      <c r="C431" s="94"/>
      <c r="D431" s="95"/>
      <c r="E431" s="91"/>
      <c r="F431" s="96"/>
      <c r="G431" s="73"/>
      <c r="H431" s="73"/>
      <c r="I431" s="73"/>
      <c r="J431" s="73"/>
      <c r="K431" s="73"/>
      <c r="L431" s="82"/>
      <c r="M431" s="78"/>
    </row>
    <row r="432" spans="2:18" s="79" customFormat="1" ht="20.100000000000001" customHeight="1">
      <c r="B432" s="76"/>
      <c r="C432" s="94"/>
      <c r="D432" s="95"/>
      <c r="E432" s="91"/>
      <c r="F432" s="96"/>
      <c r="G432" s="73"/>
      <c r="H432" s="73"/>
      <c r="I432" s="73"/>
      <c r="J432" s="73"/>
      <c r="K432" s="73"/>
      <c r="L432" s="97"/>
      <c r="M432" s="78"/>
    </row>
    <row r="433" spans="2:13" s="79" customFormat="1" ht="33" customHeight="1">
      <c r="B433" s="76"/>
      <c r="C433" s="94"/>
      <c r="D433" s="95"/>
      <c r="E433" s="91"/>
      <c r="F433" s="96"/>
      <c r="G433" s="73"/>
      <c r="H433" s="73"/>
      <c r="I433" s="73"/>
      <c r="J433" s="73"/>
      <c r="K433" s="73"/>
      <c r="L433" s="97"/>
      <c r="M433" s="78"/>
    </row>
    <row r="434" spans="2:13" s="79" customFormat="1" ht="20.100000000000001" customHeight="1">
      <c r="B434" s="76"/>
      <c r="C434" s="94"/>
      <c r="D434" s="95"/>
      <c r="E434" s="91"/>
      <c r="F434" s="96"/>
      <c r="G434" s="73"/>
      <c r="H434" s="73"/>
      <c r="I434" s="73"/>
      <c r="J434" s="73"/>
      <c r="K434" s="73"/>
      <c r="L434" s="97"/>
      <c r="M434" s="78"/>
    </row>
    <row r="435" spans="2:13" s="79" customFormat="1" ht="22.5" customHeight="1">
      <c r="B435" s="76"/>
      <c r="C435" s="94"/>
      <c r="D435" s="95"/>
      <c r="E435" s="91"/>
      <c r="F435" s="96"/>
      <c r="G435" s="73"/>
      <c r="H435" s="73"/>
      <c r="I435" s="73"/>
      <c r="J435" s="73"/>
      <c r="K435" s="73"/>
      <c r="L435" s="97"/>
      <c r="M435" s="78"/>
    </row>
    <row r="436" spans="2:13" s="78" customFormat="1" ht="21" customHeight="1">
      <c r="B436" s="76"/>
      <c r="C436" s="94"/>
      <c r="D436" s="95"/>
      <c r="E436" s="91"/>
      <c r="F436" s="96"/>
      <c r="G436" s="73"/>
      <c r="H436" s="73"/>
      <c r="I436" s="73"/>
      <c r="J436" s="73"/>
      <c r="K436" s="73"/>
      <c r="L436" s="97"/>
    </row>
    <row r="437" spans="2:13" s="79" customFormat="1" ht="23.25" customHeight="1">
      <c r="B437" s="76"/>
      <c r="C437" s="94"/>
      <c r="D437" s="95"/>
      <c r="E437" s="91"/>
      <c r="F437" s="96"/>
      <c r="G437" s="73"/>
      <c r="H437" s="73"/>
      <c r="I437" s="73"/>
      <c r="J437" s="73"/>
      <c r="K437" s="73"/>
      <c r="L437" s="97"/>
      <c r="M437" s="78"/>
    </row>
    <row r="438" spans="2:13" s="79" customFormat="1" ht="26.25" customHeight="1">
      <c r="B438" s="76"/>
      <c r="C438" s="94"/>
      <c r="D438" s="95"/>
      <c r="E438" s="91"/>
      <c r="F438" s="96"/>
      <c r="G438" s="73"/>
      <c r="H438" s="73"/>
      <c r="I438" s="73"/>
      <c r="J438" s="73"/>
      <c r="K438" s="73"/>
      <c r="L438" s="97"/>
      <c r="M438" s="78"/>
    </row>
    <row r="439" spans="2:13" s="79" customFormat="1" ht="23.25" customHeight="1">
      <c r="B439" s="76"/>
      <c r="C439" s="76"/>
      <c r="D439" s="95"/>
      <c r="E439" s="91"/>
      <c r="F439" s="96"/>
      <c r="G439" s="73"/>
      <c r="H439" s="73"/>
      <c r="I439" s="73"/>
      <c r="J439" s="73"/>
      <c r="K439" s="73"/>
      <c r="L439" s="97"/>
      <c r="M439" s="78"/>
    </row>
    <row r="440" spans="2:13" s="79" customFormat="1" ht="22.5" customHeight="1">
      <c r="B440" s="76"/>
      <c r="C440" s="76"/>
      <c r="D440" s="95"/>
      <c r="E440" s="91"/>
      <c r="F440" s="96"/>
      <c r="G440" s="73"/>
      <c r="H440" s="73"/>
      <c r="I440" s="73"/>
      <c r="J440" s="73"/>
      <c r="K440" s="73"/>
      <c r="L440" s="97"/>
      <c r="M440" s="78"/>
    </row>
    <row r="441" spans="2:13" s="79" customFormat="1" ht="36.75" customHeight="1">
      <c r="B441" s="76"/>
      <c r="C441" s="76"/>
      <c r="D441" s="95"/>
      <c r="E441" s="91"/>
      <c r="F441" s="96"/>
      <c r="G441" s="73"/>
      <c r="H441" s="73"/>
      <c r="I441" s="73"/>
      <c r="J441" s="73"/>
      <c r="K441" s="73"/>
      <c r="L441" s="97"/>
      <c r="M441" s="78"/>
    </row>
    <row r="442" spans="2:13" s="79" customFormat="1" ht="30" customHeight="1">
      <c r="B442" s="76"/>
      <c r="C442" s="76"/>
      <c r="D442" s="95"/>
      <c r="E442" s="91"/>
      <c r="F442" s="96"/>
      <c r="G442" s="73"/>
      <c r="H442" s="73"/>
      <c r="I442" s="73"/>
      <c r="J442" s="73"/>
      <c r="K442" s="73"/>
      <c r="L442" s="97"/>
      <c r="M442" s="78"/>
    </row>
    <row r="443" spans="2:13" s="79" customFormat="1" ht="17.25" customHeight="1">
      <c r="B443" s="76"/>
      <c r="C443" s="76"/>
      <c r="D443" s="95"/>
      <c r="E443" s="91"/>
      <c r="F443" s="96"/>
      <c r="G443" s="73"/>
      <c r="H443" s="73"/>
      <c r="I443" s="73"/>
      <c r="J443" s="73"/>
      <c r="K443" s="73"/>
      <c r="L443" s="97"/>
    </row>
    <row r="444" spans="2:13" s="79" customFormat="1" ht="20.100000000000001" customHeight="1">
      <c r="B444" s="76"/>
      <c r="C444" s="76"/>
      <c r="D444" s="95"/>
      <c r="E444" s="91"/>
      <c r="F444" s="96"/>
      <c r="G444" s="73"/>
      <c r="H444" s="73"/>
      <c r="I444" s="73"/>
      <c r="J444" s="73"/>
      <c r="K444" s="73"/>
      <c r="L444" s="97"/>
    </row>
    <row r="445" spans="2:13" s="79" customFormat="1" ht="27.75" customHeight="1">
      <c r="B445" s="76"/>
      <c r="C445" s="76"/>
      <c r="D445" s="95"/>
      <c r="E445" s="91"/>
      <c r="F445" s="96"/>
      <c r="G445" s="73"/>
      <c r="H445" s="73"/>
      <c r="I445" s="73"/>
      <c r="J445" s="73"/>
      <c r="K445" s="73"/>
      <c r="L445" s="97"/>
    </row>
    <row r="446" spans="2:13" s="79" customFormat="1" ht="39.75" customHeight="1">
      <c r="B446" s="76"/>
      <c r="C446" s="76"/>
      <c r="D446" s="95"/>
      <c r="E446" s="91"/>
      <c r="F446" s="96"/>
      <c r="G446" s="73"/>
      <c r="H446" s="73"/>
      <c r="I446" s="73"/>
      <c r="J446" s="73"/>
      <c r="K446" s="73"/>
      <c r="L446" s="97"/>
    </row>
    <row r="447" spans="2:13" s="79" customFormat="1" ht="27" customHeight="1">
      <c r="B447" s="76"/>
      <c r="C447" s="76"/>
      <c r="D447" s="95"/>
      <c r="E447" s="91"/>
      <c r="F447" s="96"/>
      <c r="G447" s="73"/>
      <c r="H447" s="73"/>
      <c r="I447" s="73"/>
      <c r="J447" s="73"/>
      <c r="K447" s="73"/>
      <c r="L447" s="97"/>
    </row>
    <row r="448" spans="2:13" s="79" customFormat="1" ht="26.25" customHeight="1">
      <c r="B448" s="76"/>
      <c r="C448" s="76"/>
      <c r="D448" s="98"/>
      <c r="E448" s="91"/>
      <c r="F448" s="99"/>
      <c r="G448" s="94"/>
      <c r="H448" s="94"/>
      <c r="I448" s="94"/>
      <c r="J448" s="94"/>
      <c r="K448" s="94"/>
      <c r="L448" s="97"/>
    </row>
    <row r="449" spans="2:13" s="79" customFormat="1" ht="40.5" customHeight="1">
      <c r="B449" s="76"/>
      <c r="C449" s="76"/>
      <c r="D449" s="98"/>
      <c r="E449" s="91"/>
      <c r="F449" s="99"/>
      <c r="G449" s="94"/>
      <c r="H449" s="94"/>
      <c r="I449" s="94"/>
      <c r="J449" s="94"/>
      <c r="K449" s="94"/>
      <c r="L449" s="100"/>
    </row>
    <row r="450" spans="2:13" s="79" customFormat="1" ht="27" customHeight="1">
      <c r="B450" s="76"/>
      <c r="C450" s="76"/>
      <c r="D450" s="98"/>
      <c r="E450" s="91"/>
      <c r="F450" s="99"/>
      <c r="G450" s="94"/>
      <c r="H450" s="94"/>
      <c r="I450" s="94"/>
      <c r="J450" s="94"/>
      <c r="K450" s="94"/>
      <c r="L450" s="100"/>
    </row>
    <row r="451" spans="2:13" s="79" customFormat="1" ht="27" customHeight="1">
      <c r="B451" s="76"/>
      <c r="C451" s="76"/>
      <c r="D451" s="98"/>
      <c r="E451" s="91"/>
      <c r="F451" s="99"/>
      <c r="G451" s="94"/>
      <c r="H451" s="94"/>
      <c r="I451" s="94"/>
      <c r="J451" s="94"/>
      <c r="K451" s="94"/>
      <c r="L451" s="100"/>
    </row>
    <row r="452" spans="2:13" s="79" customFormat="1" ht="24" customHeight="1">
      <c r="B452" s="76"/>
      <c r="C452" s="76"/>
      <c r="D452" s="98"/>
      <c r="E452" s="91"/>
      <c r="F452" s="99"/>
      <c r="G452" s="94"/>
      <c r="H452" s="94"/>
      <c r="I452" s="94"/>
      <c r="J452" s="94"/>
      <c r="K452" s="94"/>
      <c r="L452" s="100"/>
    </row>
    <row r="453" spans="2:13" s="79" customFormat="1" ht="21.75" customHeight="1">
      <c r="B453" s="76"/>
      <c r="C453" s="76"/>
      <c r="D453" s="98"/>
      <c r="E453" s="91"/>
      <c r="F453" s="99"/>
      <c r="G453" s="94"/>
      <c r="H453" s="94"/>
      <c r="I453" s="94"/>
      <c r="J453" s="94"/>
      <c r="K453" s="94"/>
      <c r="L453" s="100"/>
    </row>
    <row r="454" spans="2:13" s="79" customFormat="1" ht="24.75" customHeight="1">
      <c r="B454" s="76"/>
      <c r="C454" s="76"/>
      <c r="D454" s="98"/>
      <c r="E454" s="91"/>
      <c r="F454" s="99"/>
      <c r="G454" s="94"/>
      <c r="H454" s="94"/>
      <c r="I454" s="94"/>
      <c r="J454" s="94"/>
      <c r="K454" s="94"/>
      <c r="L454" s="100"/>
    </row>
    <row r="455" spans="2:13" s="78" customFormat="1" ht="21.9" customHeight="1">
      <c r="B455" s="76"/>
      <c r="C455" s="76"/>
      <c r="D455" s="98"/>
      <c r="E455" s="91"/>
      <c r="F455" s="99"/>
      <c r="G455" s="94"/>
      <c r="H455" s="94"/>
      <c r="I455" s="94"/>
      <c r="J455" s="94"/>
      <c r="K455" s="94"/>
      <c r="L455" s="100"/>
      <c r="M455" s="79"/>
    </row>
    <row r="456" spans="2:13" s="78" customFormat="1" ht="21.9" customHeight="1">
      <c r="B456" s="76"/>
      <c r="C456" s="76"/>
      <c r="D456" s="98"/>
      <c r="E456" s="91"/>
      <c r="F456" s="99"/>
      <c r="G456" s="94"/>
      <c r="H456" s="94"/>
      <c r="I456" s="94"/>
      <c r="J456" s="94"/>
      <c r="K456" s="94"/>
      <c r="L456" s="100"/>
      <c r="M456" s="79"/>
    </row>
    <row r="457" spans="2:13" s="78" customFormat="1" ht="27" customHeight="1">
      <c r="B457" s="76"/>
      <c r="C457" s="76"/>
      <c r="D457" s="98"/>
      <c r="E457" s="91"/>
      <c r="F457" s="99"/>
      <c r="G457" s="94"/>
      <c r="H457" s="94"/>
      <c r="I457" s="94"/>
      <c r="J457" s="94"/>
      <c r="K457" s="94"/>
      <c r="L457" s="100"/>
      <c r="M457" s="79"/>
    </row>
    <row r="458" spans="2:13" s="78" customFormat="1" ht="34.5" customHeight="1">
      <c r="B458" s="76"/>
      <c r="C458" s="76"/>
      <c r="D458" s="98"/>
      <c r="E458" s="91"/>
      <c r="F458" s="99"/>
      <c r="G458" s="94"/>
      <c r="H458" s="94"/>
      <c r="I458" s="94"/>
      <c r="J458" s="94"/>
      <c r="K458" s="94"/>
      <c r="L458" s="100"/>
      <c r="M458" s="79"/>
    </row>
    <row r="459" spans="2:13" s="78" customFormat="1" ht="24" customHeight="1">
      <c r="B459" s="76"/>
      <c r="C459" s="76"/>
      <c r="D459" s="98"/>
      <c r="E459" s="91"/>
      <c r="F459" s="99"/>
      <c r="G459" s="94"/>
      <c r="H459" s="94"/>
      <c r="I459" s="94"/>
      <c r="J459" s="94"/>
      <c r="K459" s="94"/>
      <c r="L459" s="100"/>
      <c r="M459" s="79"/>
    </row>
    <row r="460" spans="2:13" s="78" customFormat="1" ht="33.75" customHeight="1">
      <c r="B460" s="76"/>
      <c r="C460" s="76"/>
      <c r="D460" s="98"/>
      <c r="E460" s="92"/>
      <c r="F460" s="101"/>
      <c r="G460" s="94"/>
      <c r="H460" s="94"/>
      <c r="I460" s="94"/>
      <c r="J460" s="94"/>
      <c r="K460" s="94"/>
      <c r="L460" s="100"/>
      <c r="M460" s="79"/>
    </row>
    <row r="461" spans="2:13" s="78" customFormat="1" ht="20.100000000000001" customHeight="1">
      <c r="B461" s="76"/>
      <c r="C461" s="76"/>
      <c r="D461" s="98"/>
      <c r="E461" s="92"/>
      <c r="F461" s="101"/>
      <c r="G461" s="94"/>
      <c r="H461" s="94"/>
      <c r="I461" s="94"/>
      <c r="J461" s="94"/>
      <c r="K461" s="94"/>
      <c r="L461" s="100"/>
      <c r="M461" s="79"/>
    </row>
    <row r="462" spans="2:13" s="78" customFormat="1" ht="21.75" customHeight="1">
      <c r="B462" s="76"/>
      <c r="C462" s="76"/>
      <c r="D462" s="98"/>
      <c r="E462" s="92"/>
      <c r="F462" s="101"/>
      <c r="G462" s="94"/>
      <c r="H462" s="94"/>
      <c r="I462" s="94"/>
      <c r="J462" s="94"/>
      <c r="K462" s="94"/>
      <c r="L462" s="100"/>
      <c r="M462" s="79"/>
    </row>
    <row r="463" spans="2:13" s="78" customFormat="1" ht="20.25" customHeight="1">
      <c r="B463" s="76"/>
      <c r="C463" s="76"/>
      <c r="D463" s="98"/>
      <c r="E463" s="92"/>
      <c r="F463" s="101"/>
      <c r="G463" s="94"/>
      <c r="H463" s="94"/>
      <c r="I463" s="94"/>
      <c r="J463" s="94"/>
      <c r="K463" s="94"/>
      <c r="L463" s="100"/>
      <c r="M463" s="79"/>
    </row>
    <row r="464" spans="2:13" s="78" customFormat="1" ht="25.5" customHeight="1">
      <c r="B464" s="76"/>
      <c r="C464" s="76"/>
      <c r="D464" s="98"/>
      <c r="E464" s="92"/>
      <c r="F464" s="101"/>
      <c r="G464" s="94"/>
      <c r="H464" s="94"/>
      <c r="I464" s="94"/>
      <c r="J464" s="94"/>
      <c r="K464" s="94"/>
      <c r="L464" s="100"/>
      <c r="M464" s="79"/>
    </row>
    <row r="465" spans="2:13" s="78" customFormat="1" ht="36.75" customHeight="1">
      <c r="B465" s="76"/>
      <c r="C465" s="76"/>
      <c r="D465" s="98"/>
      <c r="E465" s="92"/>
      <c r="F465" s="101"/>
      <c r="G465" s="94"/>
      <c r="H465" s="94"/>
      <c r="I465" s="94"/>
      <c r="J465" s="94"/>
      <c r="K465" s="94"/>
      <c r="L465" s="100"/>
      <c r="M465" s="79"/>
    </row>
    <row r="466" spans="2:13" s="78" customFormat="1" ht="20.100000000000001" customHeight="1">
      <c r="B466" s="76"/>
      <c r="C466" s="76"/>
      <c r="D466" s="98"/>
      <c r="E466" s="92"/>
      <c r="F466" s="101"/>
      <c r="G466" s="94"/>
      <c r="H466" s="94"/>
      <c r="I466" s="94"/>
      <c r="J466" s="94"/>
      <c r="K466" s="94"/>
      <c r="L466" s="100"/>
      <c r="M466" s="79"/>
    </row>
    <row r="467" spans="2:13" s="78" customFormat="1" ht="29.25" customHeight="1">
      <c r="B467" s="76"/>
      <c r="C467" s="76"/>
      <c r="D467" s="98"/>
      <c r="E467" s="92"/>
      <c r="F467" s="101"/>
      <c r="G467" s="94"/>
      <c r="H467" s="94"/>
      <c r="I467" s="94"/>
      <c r="J467" s="94"/>
      <c r="K467" s="94"/>
      <c r="L467" s="100"/>
      <c r="M467" s="79"/>
    </row>
    <row r="468" spans="2:13" s="78" customFormat="1" ht="20.100000000000001" customHeight="1">
      <c r="B468" s="76"/>
      <c r="C468" s="76"/>
      <c r="D468" s="98"/>
      <c r="E468" s="92"/>
      <c r="F468" s="101"/>
      <c r="G468" s="94"/>
      <c r="H468" s="94"/>
      <c r="I468" s="94"/>
      <c r="J468" s="94"/>
      <c r="K468" s="94"/>
      <c r="L468" s="100"/>
      <c r="M468" s="79"/>
    </row>
    <row r="469" spans="2:13" s="78" customFormat="1" ht="24.75" customHeight="1">
      <c r="B469" s="76"/>
      <c r="C469" s="76"/>
      <c r="D469" s="98"/>
      <c r="E469" s="92"/>
      <c r="F469" s="101"/>
      <c r="G469" s="94"/>
      <c r="H469" s="94"/>
      <c r="I469" s="94"/>
      <c r="J469" s="94"/>
      <c r="K469" s="94"/>
      <c r="L469" s="100"/>
      <c r="M469" s="79"/>
    </row>
    <row r="470" spans="2:13" s="78" customFormat="1" ht="24.75" customHeight="1">
      <c r="B470" s="76"/>
      <c r="C470" s="76"/>
      <c r="D470" s="98"/>
      <c r="E470" s="92"/>
      <c r="F470" s="101"/>
      <c r="G470" s="94"/>
      <c r="H470" s="94"/>
      <c r="I470" s="94"/>
      <c r="J470" s="94"/>
      <c r="K470" s="94"/>
      <c r="L470" s="100"/>
      <c r="M470" s="79"/>
    </row>
    <row r="471" spans="2:13" s="78" customFormat="1" ht="27" customHeight="1">
      <c r="B471" s="76"/>
      <c r="C471" s="76"/>
      <c r="D471" s="98"/>
      <c r="E471" s="92"/>
      <c r="F471" s="101"/>
      <c r="G471" s="94"/>
      <c r="H471" s="94"/>
      <c r="I471" s="94"/>
      <c r="J471" s="94"/>
      <c r="K471" s="94"/>
      <c r="L471" s="100"/>
      <c r="M471" s="79"/>
    </row>
    <row r="472" spans="2:13" s="78" customFormat="1" ht="21.75" customHeight="1">
      <c r="B472" s="76"/>
      <c r="C472" s="76"/>
      <c r="D472" s="98"/>
      <c r="E472" s="92"/>
      <c r="F472" s="101"/>
      <c r="G472" s="94"/>
      <c r="H472" s="94"/>
      <c r="I472" s="94"/>
      <c r="J472" s="94"/>
      <c r="K472" s="94"/>
      <c r="L472" s="100"/>
      <c r="M472" s="79"/>
    </row>
    <row r="473" spans="2:13" s="78" customFormat="1" ht="24" customHeight="1">
      <c r="B473" s="76"/>
      <c r="C473" s="76"/>
      <c r="D473" s="98"/>
      <c r="E473" s="92"/>
      <c r="F473" s="101"/>
      <c r="G473" s="94"/>
      <c r="H473" s="94"/>
      <c r="I473" s="94"/>
      <c r="J473" s="94"/>
      <c r="K473" s="94"/>
      <c r="L473" s="100"/>
      <c r="M473" s="79"/>
    </row>
    <row r="474" spans="2:13" s="79" customFormat="1">
      <c r="B474" s="76"/>
      <c r="C474" s="76"/>
      <c r="D474" s="98"/>
      <c r="E474" s="92"/>
      <c r="F474" s="101"/>
      <c r="G474" s="94"/>
      <c r="H474" s="94"/>
      <c r="I474" s="94"/>
      <c r="J474" s="94"/>
      <c r="K474" s="94"/>
      <c r="L474" s="100"/>
    </row>
    <row r="475" spans="2:13" s="79" customFormat="1">
      <c r="B475" s="76"/>
      <c r="C475" s="76"/>
      <c r="D475" s="98"/>
      <c r="E475" s="92"/>
      <c r="F475" s="101"/>
      <c r="G475" s="94"/>
      <c r="H475" s="94"/>
      <c r="I475" s="94"/>
      <c r="J475" s="94"/>
      <c r="K475" s="94"/>
      <c r="L475" s="100"/>
    </row>
    <row r="476" spans="2:13" s="79" customFormat="1">
      <c r="B476" s="76"/>
      <c r="C476" s="76"/>
      <c r="D476" s="98"/>
      <c r="E476" s="92"/>
      <c r="F476" s="101"/>
      <c r="G476" s="94"/>
      <c r="H476" s="94"/>
      <c r="I476" s="94"/>
      <c r="J476" s="94"/>
      <c r="K476" s="94"/>
      <c r="L476" s="100"/>
    </row>
    <row r="477" spans="2:13" s="79" customFormat="1">
      <c r="B477" s="76"/>
      <c r="C477" s="76"/>
      <c r="D477" s="98"/>
      <c r="E477" s="92"/>
      <c r="F477" s="101"/>
      <c r="G477" s="94"/>
      <c r="H477" s="94"/>
      <c r="I477" s="94"/>
      <c r="J477" s="94"/>
      <c r="K477" s="94"/>
      <c r="L477" s="100"/>
    </row>
    <row r="478" spans="2:13" s="78" customFormat="1" ht="42.75" customHeight="1">
      <c r="B478" s="76"/>
      <c r="C478" s="76"/>
      <c r="D478" s="98"/>
      <c r="E478" s="92"/>
      <c r="F478" s="101"/>
      <c r="G478" s="94"/>
      <c r="H478" s="94"/>
      <c r="I478" s="94"/>
      <c r="J478" s="94"/>
      <c r="K478" s="94"/>
      <c r="L478" s="100"/>
      <c r="M478" s="79"/>
    </row>
    <row r="479" spans="2:13" s="79" customFormat="1" ht="20.25" customHeight="1">
      <c r="B479" s="76"/>
      <c r="C479" s="76"/>
      <c r="D479" s="98"/>
      <c r="E479" s="92"/>
      <c r="F479" s="101"/>
      <c r="G479" s="94"/>
      <c r="H479" s="94"/>
      <c r="I479" s="94"/>
      <c r="J479" s="94"/>
      <c r="K479" s="94"/>
      <c r="L479" s="100"/>
    </row>
    <row r="480" spans="2:13" s="79" customFormat="1" ht="23.25" customHeight="1">
      <c r="B480" s="76"/>
      <c r="C480" s="76"/>
      <c r="D480" s="98"/>
      <c r="E480" s="92"/>
      <c r="F480" s="101"/>
      <c r="G480" s="94"/>
      <c r="H480" s="94"/>
      <c r="I480" s="94"/>
      <c r="J480" s="94"/>
      <c r="K480" s="94"/>
      <c r="L480" s="100"/>
    </row>
    <row r="481" spans="2:13" s="79" customFormat="1" ht="21" customHeight="1">
      <c r="B481" s="76"/>
      <c r="C481" s="76"/>
      <c r="D481" s="98"/>
      <c r="E481" s="92"/>
      <c r="F481" s="101"/>
      <c r="G481" s="94"/>
      <c r="H481" s="94"/>
      <c r="I481" s="94"/>
      <c r="J481" s="94"/>
      <c r="K481" s="94"/>
      <c r="L481" s="100"/>
    </row>
    <row r="482" spans="2:13" s="79" customFormat="1" ht="23.25" customHeight="1">
      <c r="B482" s="76"/>
      <c r="C482" s="76"/>
      <c r="D482" s="98"/>
      <c r="E482" s="92"/>
      <c r="F482" s="101"/>
      <c r="G482" s="94"/>
      <c r="H482" s="94"/>
      <c r="I482" s="94"/>
      <c r="J482" s="94"/>
      <c r="K482" s="94"/>
      <c r="L482" s="100"/>
    </row>
    <row r="483" spans="2:13" s="79" customFormat="1" ht="23.25" customHeight="1">
      <c r="B483" s="76"/>
      <c r="C483" s="76"/>
      <c r="D483" s="98"/>
      <c r="E483" s="92"/>
      <c r="F483" s="101"/>
      <c r="G483" s="94"/>
      <c r="H483" s="94"/>
      <c r="I483" s="94"/>
      <c r="J483" s="94"/>
      <c r="K483" s="94"/>
      <c r="L483" s="100"/>
    </row>
    <row r="484" spans="2:13" s="78" customFormat="1" ht="20.25" customHeight="1">
      <c r="B484" s="76"/>
      <c r="C484" s="76"/>
      <c r="D484" s="98"/>
      <c r="E484" s="92"/>
      <c r="F484" s="101"/>
      <c r="G484" s="94"/>
      <c r="H484" s="94"/>
      <c r="I484" s="94"/>
      <c r="J484" s="94"/>
      <c r="K484" s="94"/>
      <c r="L484" s="100"/>
      <c r="M484" s="79"/>
    </row>
    <row r="485" spans="2:13" s="79" customFormat="1" ht="15.75" customHeight="1">
      <c r="B485" s="76"/>
      <c r="C485" s="76"/>
      <c r="D485" s="98"/>
      <c r="E485" s="92"/>
      <c r="F485" s="101"/>
      <c r="G485" s="94"/>
      <c r="H485" s="94"/>
      <c r="I485" s="94"/>
      <c r="J485" s="94"/>
      <c r="K485" s="94"/>
      <c r="L485" s="100"/>
    </row>
    <row r="486" spans="2:13" s="79" customFormat="1" ht="20.25" customHeight="1">
      <c r="B486" s="76"/>
      <c r="C486" s="76"/>
      <c r="D486" s="98"/>
      <c r="E486" s="92"/>
      <c r="F486" s="101"/>
      <c r="G486" s="94"/>
      <c r="H486" s="94"/>
      <c r="I486" s="94"/>
      <c r="J486" s="94"/>
      <c r="K486" s="94"/>
      <c r="L486" s="100"/>
    </row>
    <row r="487" spans="2:13" s="79" customFormat="1" ht="28.5" customHeight="1">
      <c r="B487" s="76"/>
      <c r="C487" s="76"/>
      <c r="D487" s="98"/>
      <c r="E487" s="92"/>
      <c r="F487" s="101"/>
      <c r="G487" s="94"/>
      <c r="H487" s="94"/>
      <c r="I487" s="94"/>
      <c r="J487" s="94"/>
      <c r="K487" s="94"/>
      <c r="L487" s="100"/>
    </row>
    <row r="488" spans="2:13" s="79" customFormat="1" ht="24.75" customHeight="1">
      <c r="B488" s="76"/>
      <c r="C488" s="76"/>
      <c r="D488" s="98"/>
      <c r="E488" s="92"/>
      <c r="F488" s="101"/>
      <c r="G488" s="94"/>
      <c r="H488" s="94"/>
      <c r="I488" s="94"/>
      <c r="J488" s="94"/>
      <c r="K488" s="94"/>
      <c r="L488" s="100"/>
    </row>
    <row r="489" spans="2:13" s="79" customFormat="1">
      <c r="B489" s="76"/>
      <c r="C489" s="76"/>
      <c r="D489" s="98"/>
      <c r="E489" s="92"/>
      <c r="F489" s="101"/>
      <c r="G489" s="94"/>
      <c r="H489" s="94"/>
      <c r="I489" s="94"/>
      <c r="J489" s="94"/>
      <c r="K489" s="94"/>
      <c r="L489" s="100"/>
    </row>
    <row r="490" spans="2:13" s="79" customFormat="1" ht="28.5" customHeight="1">
      <c r="B490" s="76"/>
      <c r="C490" s="76"/>
      <c r="D490" s="98"/>
      <c r="E490" s="92"/>
      <c r="F490" s="101"/>
      <c r="G490" s="94"/>
      <c r="H490" s="94"/>
      <c r="I490" s="94"/>
      <c r="J490" s="94"/>
      <c r="K490" s="94"/>
      <c r="L490" s="100"/>
    </row>
    <row r="491" spans="2:13" s="79" customFormat="1" ht="21" customHeight="1">
      <c r="B491" s="76"/>
      <c r="C491" s="76"/>
      <c r="D491" s="98"/>
      <c r="E491" s="92"/>
      <c r="F491" s="101"/>
      <c r="G491" s="94"/>
      <c r="H491" s="94"/>
      <c r="I491" s="94"/>
      <c r="J491" s="94"/>
      <c r="K491" s="94"/>
      <c r="L491" s="100"/>
    </row>
    <row r="492" spans="2:13" s="79" customFormat="1" ht="34.5" customHeight="1">
      <c r="B492" s="76"/>
      <c r="C492" s="76"/>
      <c r="D492" s="98"/>
      <c r="E492" s="92"/>
      <c r="F492" s="101"/>
      <c r="G492" s="94"/>
      <c r="H492" s="94"/>
      <c r="I492" s="94"/>
      <c r="J492" s="94"/>
      <c r="K492" s="94"/>
      <c r="L492" s="100"/>
    </row>
    <row r="493" spans="2:13" s="79" customFormat="1" ht="30" customHeight="1">
      <c r="B493" s="76"/>
      <c r="C493" s="76"/>
      <c r="D493" s="98"/>
      <c r="E493" s="92"/>
      <c r="F493" s="101"/>
      <c r="G493" s="94"/>
      <c r="H493" s="94"/>
      <c r="I493" s="94"/>
      <c r="J493" s="94"/>
      <c r="K493" s="94"/>
      <c r="L493" s="100"/>
    </row>
    <row r="494" spans="2:13" s="79" customFormat="1" ht="29.25" customHeight="1">
      <c r="B494" s="76"/>
      <c r="C494" s="76"/>
      <c r="D494" s="98"/>
      <c r="E494" s="92"/>
      <c r="F494" s="101"/>
      <c r="G494" s="94"/>
      <c r="H494" s="94"/>
      <c r="I494" s="94"/>
      <c r="J494" s="94"/>
      <c r="K494" s="94"/>
      <c r="L494" s="100"/>
    </row>
    <row r="495" spans="2:13" s="79" customFormat="1" ht="34.5" customHeight="1">
      <c r="B495" s="76"/>
      <c r="C495" s="76"/>
      <c r="D495" s="98"/>
      <c r="E495" s="92"/>
      <c r="F495" s="101"/>
      <c r="G495" s="94"/>
      <c r="H495" s="94"/>
      <c r="I495" s="94"/>
      <c r="J495" s="94"/>
      <c r="K495" s="94"/>
      <c r="L495" s="100"/>
    </row>
    <row r="496" spans="2:13" s="79" customFormat="1" ht="30.75" customHeight="1">
      <c r="B496" s="76"/>
      <c r="C496" s="76"/>
      <c r="D496" s="98"/>
      <c r="E496" s="92"/>
      <c r="F496" s="101"/>
      <c r="G496" s="94"/>
      <c r="H496" s="94"/>
      <c r="I496" s="94"/>
      <c r="J496" s="94"/>
      <c r="K496" s="94"/>
      <c r="L496" s="100"/>
    </row>
    <row r="497" spans="2:13" s="79" customFormat="1" ht="23.25" customHeight="1">
      <c r="B497" s="76"/>
      <c r="C497" s="76"/>
      <c r="D497" s="98"/>
      <c r="E497" s="92"/>
      <c r="F497" s="101"/>
      <c r="G497" s="94"/>
      <c r="H497" s="94"/>
      <c r="I497" s="94"/>
      <c r="J497" s="94"/>
      <c r="K497" s="94"/>
      <c r="L497" s="100"/>
    </row>
    <row r="498" spans="2:13" s="78" customFormat="1" ht="33" customHeight="1">
      <c r="B498" s="76"/>
      <c r="C498" s="76"/>
      <c r="D498" s="98"/>
      <c r="E498" s="92"/>
      <c r="F498" s="101"/>
      <c r="G498" s="94"/>
      <c r="H498" s="94"/>
      <c r="I498" s="94"/>
      <c r="J498" s="94"/>
      <c r="K498" s="94"/>
      <c r="L498" s="100"/>
      <c r="M498" s="79"/>
    </row>
    <row r="499" spans="2:13" s="78" customFormat="1" ht="33" customHeight="1">
      <c r="B499" s="76"/>
      <c r="C499" s="76"/>
      <c r="D499" s="98"/>
      <c r="E499" s="92"/>
      <c r="F499" s="101"/>
      <c r="G499" s="94"/>
      <c r="H499" s="94"/>
      <c r="I499" s="94"/>
      <c r="J499" s="94"/>
      <c r="K499" s="94"/>
      <c r="L499" s="100"/>
      <c r="M499" s="79"/>
    </row>
    <row r="500" spans="2:13" s="78" customFormat="1" ht="33" customHeight="1">
      <c r="B500" s="76"/>
      <c r="C500" s="76"/>
      <c r="D500" s="98"/>
      <c r="E500" s="92"/>
      <c r="F500" s="101"/>
      <c r="G500" s="94"/>
      <c r="H500" s="94"/>
      <c r="I500" s="94"/>
      <c r="J500" s="94"/>
      <c r="K500" s="94"/>
      <c r="L500" s="100"/>
      <c r="M500" s="79"/>
    </row>
    <row r="501" spans="2:13" s="78" customFormat="1" ht="29.25" customHeight="1">
      <c r="B501" s="76"/>
      <c r="C501" s="76"/>
      <c r="D501" s="98"/>
      <c r="E501" s="92"/>
      <c r="F501" s="101"/>
      <c r="G501" s="94"/>
      <c r="H501" s="94"/>
      <c r="I501" s="94"/>
      <c r="J501" s="94"/>
      <c r="K501" s="94"/>
      <c r="L501" s="100"/>
      <c r="M501" s="79"/>
    </row>
    <row r="502" spans="2:13" s="78" customFormat="1" ht="29.25" customHeight="1">
      <c r="B502" s="76"/>
      <c r="C502" s="76"/>
      <c r="D502" s="98"/>
      <c r="E502" s="92"/>
      <c r="F502" s="101"/>
      <c r="G502" s="94"/>
      <c r="H502" s="94"/>
      <c r="I502" s="94"/>
      <c r="J502" s="94"/>
      <c r="K502" s="94"/>
      <c r="L502" s="100"/>
      <c r="M502" s="79"/>
    </row>
    <row r="503" spans="2:13" s="78" customFormat="1" ht="29.25" customHeight="1">
      <c r="B503" s="76"/>
      <c r="C503" s="76"/>
      <c r="D503" s="98"/>
      <c r="E503" s="92"/>
      <c r="F503" s="101"/>
      <c r="G503" s="94"/>
      <c r="H503" s="94"/>
      <c r="I503" s="94"/>
      <c r="J503" s="94"/>
      <c r="K503" s="94"/>
      <c r="L503" s="100"/>
      <c r="M503" s="79"/>
    </row>
    <row r="504" spans="2:13" s="78" customFormat="1" ht="34.5" customHeight="1">
      <c r="B504" s="76"/>
      <c r="C504" s="76"/>
      <c r="D504" s="98"/>
      <c r="E504" s="92"/>
      <c r="F504" s="101"/>
      <c r="G504" s="94"/>
      <c r="H504" s="94"/>
      <c r="I504" s="94"/>
      <c r="J504" s="94"/>
      <c r="K504" s="94"/>
      <c r="L504" s="100"/>
      <c r="M504" s="79"/>
    </row>
    <row r="505" spans="2:13" s="78" customFormat="1" ht="35.25" customHeight="1">
      <c r="B505" s="76"/>
      <c r="C505" s="76"/>
      <c r="D505" s="98"/>
      <c r="E505" s="92"/>
      <c r="F505" s="101"/>
      <c r="G505" s="94"/>
      <c r="H505" s="94"/>
      <c r="I505" s="94"/>
      <c r="J505" s="94"/>
      <c r="K505" s="94"/>
      <c r="L505" s="100"/>
      <c r="M505" s="79"/>
    </row>
    <row r="506" spans="2:13" s="78" customFormat="1" ht="36.75" customHeight="1">
      <c r="B506" s="76"/>
      <c r="C506" s="76"/>
      <c r="D506" s="98"/>
      <c r="E506" s="92"/>
      <c r="F506" s="101"/>
      <c r="G506" s="94"/>
      <c r="H506" s="94"/>
      <c r="I506" s="94"/>
      <c r="J506" s="94"/>
      <c r="K506" s="94"/>
      <c r="L506" s="100"/>
      <c r="M506" s="79"/>
    </row>
    <row r="507" spans="2:13" s="78" customFormat="1" ht="36.75" customHeight="1">
      <c r="B507" s="76"/>
      <c r="C507" s="76"/>
      <c r="D507" s="98"/>
      <c r="E507" s="92"/>
      <c r="F507" s="101"/>
      <c r="G507" s="94"/>
      <c r="H507" s="94"/>
      <c r="I507" s="94"/>
      <c r="J507" s="94"/>
      <c r="K507" s="94"/>
      <c r="L507" s="100"/>
      <c r="M507" s="79"/>
    </row>
    <row r="508" spans="2:13" s="78" customFormat="1" ht="36.75" customHeight="1">
      <c r="B508" s="76"/>
      <c r="C508" s="76"/>
      <c r="D508" s="98"/>
      <c r="E508" s="92"/>
      <c r="F508" s="101"/>
      <c r="G508" s="94"/>
      <c r="H508" s="94"/>
      <c r="I508" s="94"/>
      <c r="J508" s="94"/>
      <c r="K508" s="94"/>
      <c r="L508" s="100"/>
      <c r="M508" s="79"/>
    </row>
    <row r="509" spans="2:13" s="78" customFormat="1" ht="33" customHeight="1">
      <c r="B509" s="76"/>
      <c r="C509" s="76"/>
      <c r="D509" s="98"/>
      <c r="E509" s="92"/>
      <c r="F509" s="101"/>
      <c r="G509" s="94"/>
      <c r="H509" s="94"/>
      <c r="I509" s="94"/>
      <c r="J509" s="94"/>
      <c r="K509" s="94"/>
      <c r="L509" s="100"/>
      <c r="M509" s="79"/>
    </row>
    <row r="510" spans="2:13" s="78" customFormat="1" ht="37.5" customHeight="1">
      <c r="B510" s="76"/>
      <c r="C510" s="76"/>
      <c r="D510" s="98"/>
      <c r="E510" s="92"/>
      <c r="F510" s="101"/>
      <c r="G510" s="94"/>
      <c r="H510" s="94"/>
      <c r="I510" s="94"/>
      <c r="J510" s="94"/>
      <c r="K510" s="94"/>
      <c r="L510" s="100"/>
      <c r="M510" s="79"/>
    </row>
    <row r="511" spans="2:13" s="79" customFormat="1" ht="33" customHeight="1">
      <c r="B511" s="76"/>
      <c r="C511" s="76"/>
      <c r="D511" s="98"/>
      <c r="E511" s="92"/>
      <c r="F511" s="101"/>
      <c r="G511" s="94"/>
      <c r="H511" s="94"/>
      <c r="I511" s="94"/>
      <c r="J511" s="94"/>
      <c r="K511" s="94"/>
      <c r="L511" s="100"/>
    </row>
    <row r="512" spans="2:13" s="79" customFormat="1" ht="26.25" customHeight="1">
      <c r="B512" s="76"/>
      <c r="C512" s="76"/>
      <c r="D512" s="98"/>
      <c r="E512" s="92"/>
      <c r="F512" s="101"/>
      <c r="G512" s="94"/>
      <c r="H512" s="94"/>
      <c r="I512" s="94"/>
      <c r="J512" s="94"/>
      <c r="K512" s="94"/>
      <c r="L512" s="100"/>
    </row>
    <row r="513" spans="2:12" s="79" customFormat="1">
      <c r="B513" s="76"/>
      <c r="C513" s="76"/>
      <c r="D513" s="98"/>
      <c r="E513" s="92"/>
      <c r="F513" s="101"/>
      <c r="G513" s="94"/>
      <c r="H513" s="94"/>
      <c r="I513" s="94"/>
      <c r="J513" s="94"/>
      <c r="K513" s="94"/>
      <c r="L513" s="100"/>
    </row>
    <row r="514" spans="2:12" s="79" customFormat="1">
      <c r="B514" s="76"/>
      <c r="C514" s="76"/>
      <c r="D514" s="98"/>
      <c r="E514" s="92"/>
      <c r="F514" s="101"/>
      <c r="G514" s="94"/>
      <c r="H514" s="94"/>
      <c r="I514" s="94"/>
      <c r="J514" s="94"/>
      <c r="K514" s="94"/>
      <c r="L514" s="100"/>
    </row>
    <row r="515" spans="2:12" s="79" customFormat="1">
      <c r="B515" s="76"/>
      <c r="C515" s="76"/>
      <c r="D515" s="98"/>
      <c r="E515" s="92"/>
      <c r="F515" s="101"/>
      <c r="G515" s="94"/>
      <c r="H515" s="94"/>
      <c r="I515" s="94"/>
      <c r="J515" s="94"/>
      <c r="K515" s="94"/>
      <c r="L515" s="100"/>
    </row>
    <row r="516" spans="2:12" s="79" customFormat="1">
      <c r="B516" s="76"/>
      <c r="C516" s="76"/>
      <c r="D516" s="98"/>
      <c r="E516" s="92"/>
      <c r="F516" s="101"/>
      <c r="G516" s="94"/>
      <c r="H516" s="94"/>
      <c r="I516" s="94"/>
      <c r="J516" s="94"/>
      <c r="K516" s="94"/>
      <c r="L516" s="100"/>
    </row>
    <row r="517" spans="2:12" s="79" customFormat="1">
      <c r="B517" s="76"/>
      <c r="C517" s="76"/>
      <c r="D517" s="98"/>
      <c r="E517" s="92"/>
      <c r="F517" s="101"/>
      <c r="G517" s="94"/>
      <c r="H517" s="94"/>
      <c r="I517" s="94"/>
      <c r="J517" s="94"/>
      <c r="K517" s="94"/>
      <c r="L517" s="100"/>
    </row>
    <row r="518" spans="2:12" s="79" customFormat="1">
      <c r="B518" s="76"/>
      <c r="C518" s="76"/>
      <c r="D518" s="98"/>
      <c r="E518" s="92"/>
      <c r="F518" s="101"/>
      <c r="G518" s="94"/>
      <c r="H518" s="94"/>
      <c r="I518" s="94"/>
      <c r="J518" s="94"/>
      <c r="K518" s="94"/>
      <c r="L518" s="100"/>
    </row>
    <row r="519" spans="2:12" s="79" customFormat="1">
      <c r="B519" s="76"/>
      <c r="C519" s="76"/>
      <c r="D519" s="98"/>
      <c r="E519" s="92"/>
      <c r="F519" s="101"/>
      <c r="G519" s="94"/>
      <c r="H519" s="94"/>
      <c r="I519" s="94"/>
      <c r="J519" s="94"/>
      <c r="K519" s="94"/>
      <c r="L519" s="100"/>
    </row>
    <row r="520" spans="2:12" s="79" customFormat="1">
      <c r="B520" s="76"/>
      <c r="C520" s="76"/>
      <c r="D520" s="98"/>
      <c r="E520" s="92"/>
      <c r="F520" s="101"/>
      <c r="G520" s="94"/>
      <c r="H520" s="94"/>
      <c r="I520" s="94"/>
      <c r="J520" s="94"/>
      <c r="K520" s="94"/>
      <c r="L520" s="100"/>
    </row>
    <row r="521" spans="2:12" s="79" customFormat="1">
      <c r="B521" s="76"/>
      <c r="C521" s="76"/>
      <c r="D521" s="98"/>
      <c r="E521" s="92"/>
      <c r="F521" s="101"/>
      <c r="G521" s="94"/>
      <c r="H521" s="94"/>
      <c r="I521" s="94"/>
      <c r="J521" s="94"/>
      <c r="K521" s="94"/>
      <c r="L521" s="100"/>
    </row>
    <row r="522" spans="2:12" s="79" customFormat="1">
      <c r="B522" s="76"/>
      <c r="C522" s="76"/>
      <c r="D522" s="98"/>
      <c r="E522" s="92"/>
      <c r="F522" s="101"/>
      <c r="G522" s="94"/>
      <c r="H522" s="94"/>
      <c r="I522" s="94"/>
      <c r="J522" s="94"/>
      <c r="K522" s="94"/>
      <c r="L522" s="100"/>
    </row>
    <row r="523" spans="2:12" s="79" customFormat="1">
      <c r="B523" s="76"/>
      <c r="C523" s="76"/>
      <c r="D523" s="98"/>
      <c r="E523" s="92"/>
      <c r="F523" s="101"/>
      <c r="G523" s="94"/>
      <c r="H523" s="94"/>
      <c r="I523" s="94"/>
      <c r="J523" s="94"/>
      <c r="K523" s="94"/>
      <c r="L523" s="100"/>
    </row>
    <row r="524" spans="2:12" s="79" customFormat="1">
      <c r="B524" s="76"/>
      <c r="C524" s="76"/>
      <c r="D524" s="98"/>
      <c r="E524" s="92"/>
      <c r="F524" s="101"/>
      <c r="G524" s="94"/>
      <c r="H524" s="94"/>
      <c r="I524" s="94"/>
      <c r="J524" s="94"/>
      <c r="K524" s="94"/>
      <c r="L524" s="100"/>
    </row>
    <row r="525" spans="2:12" s="79" customFormat="1">
      <c r="B525" s="76"/>
      <c r="C525" s="76"/>
      <c r="D525" s="98"/>
      <c r="E525" s="92"/>
      <c r="F525" s="101"/>
      <c r="G525" s="94"/>
      <c r="H525" s="94"/>
      <c r="I525" s="94"/>
      <c r="J525" s="94"/>
      <c r="K525" s="94"/>
      <c r="L525" s="100"/>
    </row>
    <row r="526" spans="2:12" s="79" customFormat="1">
      <c r="B526" s="76"/>
      <c r="C526" s="76"/>
      <c r="D526" s="98"/>
      <c r="E526" s="92"/>
      <c r="F526" s="101"/>
      <c r="G526" s="94"/>
      <c r="H526" s="94"/>
      <c r="I526" s="94"/>
      <c r="J526" s="94"/>
      <c r="K526" s="94"/>
      <c r="L526" s="100"/>
    </row>
    <row r="527" spans="2:12" s="79" customFormat="1">
      <c r="B527" s="76"/>
      <c r="C527" s="76"/>
      <c r="D527" s="98"/>
      <c r="E527" s="92"/>
      <c r="F527" s="101"/>
      <c r="G527" s="94"/>
      <c r="H527" s="94"/>
      <c r="I527" s="94"/>
      <c r="J527" s="94"/>
      <c r="K527" s="94"/>
      <c r="L527" s="100"/>
    </row>
    <row r="528" spans="2:12" s="79" customFormat="1">
      <c r="B528" s="76"/>
      <c r="C528" s="76"/>
      <c r="D528" s="98"/>
      <c r="E528" s="92"/>
      <c r="F528" s="101"/>
      <c r="G528" s="94"/>
      <c r="H528" s="94"/>
      <c r="I528" s="94"/>
      <c r="J528" s="94"/>
      <c r="K528" s="94"/>
      <c r="L528" s="100"/>
    </row>
    <row r="529" spans="2:13" s="79" customFormat="1">
      <c r="B529" s="76"/>
      <c r="C529" s="76"/>
      <c r="D529" s="98"/>
      <c r="E529" s="92"/>
      <c r="F529" s="101"/>
      <c r="G529" s="94"/>
      <c r="H529" s="94"/>
      <c r="I529" s="94"/>
      <c r="J529" s="94"/>
      <c r="K529" s="94"/>
      <c r="L529" s="100"/>
    </row>
    <row r="530" spans="2:13" s="79" customFormat="1">
      <c r="B530" s="76"/>
      <c r="C530" s="76"/>
      <c r="D530" s="98"/>
      <c r="E530" s="92"/>
      <c r="F530" s="101"/>
      <c r="G530" s="94"/>
      <c r="H530" s="94"/>
      <c r="I530" s="94"/>
      <c r="J530" s="94"/>
      <c r="K530" s="94"/>
      <c r="L530" s="100"/>
    </row>
    <row r="531" spans="2:13" s="79" customFormat="1">
      <c r="B531" s="76"/>
      <c r="C531" s="76"/>
      <c r="D531" s="98"/>
      <c r="E531" s="92"/>
      <c r="F531" s="101"/>
      <c r="G531" s="94"/>
      <c r="H531" s="94"/>
      <c r="I531" s="94"/>
      <c r="J531" s="94"/>
      <c r="K531" s="94"/>
      <c r="L531" s="100"/>
    </row>
    <row r="532" spans="2:13" s="79" customFormat="1">
      <c r="B532" s="76"/>
      <c r="C532" s="76"/>
      <c r="D532" s="98"/>
      <c r="E532" s="92"/>
      <c r="F532" s="101"/>
      <c r="G532" s="94"/>
      <c r="H532" s="94"/>
      <c r="I532" s="94"/>
      <c r="J532" s="94"/>
      <c r="K532" s="94"/>
      <c r="L532" s="100"/>
    </row>
    <row r="533" spans="2:13" s="79" customFormat="1">
      <c r="B533" s="76"/>
      <c r="C533" s="76"/>
      <c r="D533" s="98"/>
      <c r="E533" s="92"/>
      <c r="F533" s="101"/>
      <c r="G533" s="94"/>
      <c r="H533" s="94"/>
      <c r="I533" s="94"/>
      <c r="J533" s="94"/>
      <c r="K533" s="94"/>
      <c r="L533" s="100"/>
    </row>
    <row r="534" spans="2:13" s="79" customFormat="1">
      <c r="B534" s="76"/>
      <c r="C534" s="76"/>
      <c r="D534" s="98"/>
      <c r="E534" s="92"/>
      <c r="F534" s="101"/>
      <c r="G534" s="94"/>
      <c r="H534" s="94"/>
      <c r="I534" s="94"/>
      <c r="J534" s="94"/>
      <c r="K534" s="94"/>
      <c r="L534" s="100"/>
    </row>
    <row r="535" spans="2:13" s="79" customFormat="1">
      <c r="B535" s="76"/>
      <c r="C535" s="76"/>
      <c r="D535" s="98"/>
      <c r="E535" s="92"/>
      <c r="F535" s="101"/>
      <c r="G535" s="94"/>
      <c r="H535" s="94"/>
      <c r="I535" s="94"/>
      <c r="J535" s="94"/>
      <c r="K535" s="94"/>
      <c r="L535" s="100"/>
    </row>
    <row r="536" spans="2:13" s="79" customFormat="1">
      <c r="B536" s="76"/>
      <c r="C536" s="76"/>
      <c r="D536" s="98"/>
      <c r="E536" s="92"/>
      <c r="F536" s="101"/>
      <c r="G536" s="94"/>
      <c r="H536" s="94"/>
      <c r="I536" s="94"/>
      <c r="J536" s="94"/>
      <c r="K536" s="94"/>
      <c r="L536" s="100"/>
    </row>
    <row r="537" spans="2:13" s="79" customFormat="1">
      <c r="B537" s="76"/>
      <c r="C537" s="76"/>
      <c r="D537" s="98"/>
      <c r="E537" s="92"/>
      <c r="F537" s="101"/>
      <c r="G537" s="94"/>
      <c r="H537" s="94"/>
      <c r="I537" s="94"/>
      <c r="J537" s="94"/>
      <c r="K537" s="94"/>
      <c r="L537" s="100"/>
      <c r="M537" s="78"/>
    </row>
    <row r="538" spans="2:13" s="79" customFormat="1">
      <c r="B538" s="76"/>
      <c r="C538" s="76"/>
      <c r="D538" s="98"/>
      <c r="E538" s="92"/>
      <c r="F538" s="101"/>
      <c r="G538" s="94"/>
      <c r="H538" s="94"/>
      <c r="I538" s="94"/>
      <c r="J538" s="94"/>
      <c r="K538" s="94"/>
      <c r="L538" s="100"/>
    </row>
    <row r="539" spans="2:13" s="79" customFormat="1">
      <c r="B539" s="76"/>
      <c r="C539" s="76"/>
      <c r="D539" s="98"/>
      <c r="E539" s="92"/>
      <c r="F539" s="101"/>
      <c r="G539" s="94"/>
      <c r="H539" s="94"/>
      <c r="I539" s="94"/>
      <c r="J539" s="94"/>
      <c r="K539" s="94"/>
      <c r="L539" s="100"/>
    </row>
    <row r="540" spans="2:13" s="79" customFormat="1">
      <c r="B540" s="76"/>
      <c r="C540" s="76"/>
      <c r="D540" s="98"/>
      <c r="E540" s="92"/>
      <c r="F540" s="101"/>
      <c r="G540" s="94"/>
      <c r="H540" s="94"/>
      <c r="I540" s="94"/>
      <c r="J540" s="94"/>
      <c r="K540" s="94"/>
      <c r="L540" s="100"/>
    </row>
    <row r="541" spans="2:13" s="79" customFormat="1">
      <c r="B541" s="76"/>
      <c r="C541" s="76"/>
      <c r="D541" s="98"/>
      <c r="E541" s="92"/>
      <c r="F541" s="101"/>
      <c r="G541" s="94"/>
      <c r="H541" s="94"/>
      <c r="I541" s="94"/>
      <c r="J541" s="94"/>
      <c r="K541" s="94"/>
      <c r="L541" s="100"/>
      <c r="M541" s="84"/>
    </row>
    <row r="542" spans="2:13" s="79" customFormat="1">
      <c r="B542" s="76"/>
      <c r="C542" s="76"/>
      <c r="D542" s="98"/>
      <c r="E542" s="92"/>
      <c r="F542" s="101"/>
      <c r="G542" s="94"/>
      <c r="H542" s="94"/>
      <c r="I542" s="94"/>
      <c r="J542" s="94"/>
      <c r="K542" s="94"/>
      <c r="L542" s="100"/>
    </row>
    <row r="543" spans="2:13" s="79" customFormat="1">
      <c r="B543" s="76"/>
      <c r="C543" s="76"/>
      <c r="D543" s="98"/>
      <c r="E543" s="92"/>
      <c r="F543" s="101"/>
      <c r="G543" s="94"/>
      <c r="H543" s="94"/>
      <c r="I543" s="94"/>
      <c r="J543" s="94"/>
      <c r="K543" s="94"/>
      <c r="L543" s="100"/>
    </row>
    <row r="544" spans="2:13" s="79" customFormat="1">
      <c r="B544" s="76"/>
      <c r="C544" s="76"/>
      <c r="D544" s="98"/>
      <c r="E544" s="92"/>
      <c r="F544" s="101"/>
      <c r="G544" s="94"/>
      <c r="H544" s="94"/>
      <c r="I544" s="94"/>
      <c r="J544" s="94"/>
      <c r="K544" s="94"/>
      <c r="L544" s="100"/>
    </row>
    <row r="545" spans="2:13" s="79" customFormat="1">
      <c r="B545" s="76"/>
      <c r="C545" s="76"/>
      <c r="D545" s="98"/>
      <c r="E545" s="92"/>
      <c r="F545" s="101"/>
      <c r="G545" s="94"/>
      <c r="H545" s="94"/>
      <c r="I545" s="94"/>
      <c r="J545" s="94"/>
      <c r="K545" s="94"/>
      <c r="L545" s="100"/>
    </row>
    <row r="546" spans="2:13" s="79" customFormat="1">
      <c r="B546" s="76"/>
      <c r="C546" s="76"/>
      <c r="D546" s="98"/>
      <c r="E546" s="92"/>
      <c r="F546" s="101"/>
      <c r="G546" s="94"/>
      <c r="H546" s="94"/>
      <c r="I546" s="94"/>
      <c r="J546" s="94"/>
      <c r="K546" s="94"/>
      <c r="L546" s="100"/>
    </row>
    <row r="547" spans="2:13" s="79" customFormat="1">
      <c r="B547" s="76"/>
      <c r="C547" s="76"/>
      <c r="D547" s="98"/>
      <c r="E547" s="92"/>
      <c r="F547" s="101"/>
      <c r="G547" s="94"/>
      <c r="H547" s="94"/>
      <c r="I547" s="94"/>
      <c r="J547" s="94"/>
      <c r="K547" s="94"/>
      <c r="L547" s="100"/>
    </row>
    <row r="548" spans="2:13" s="79" customFormat="1">
      <c r="B548" s="76"/>
      <c r="C548" s="76"/>
      <c r="D548" s="98"/>
      <c r="E548" s="92"/>
      <c r="F548" s="101"/>
      <c r="G548" s="94"/>
      <c r="H548" s="94"/>
      <c r="I548" s="94"/>
      <c r="J548" s="94"/>
      <c r="K548" s="94"/>
      <c r="L548" s="100"/>
    </row>
    <row r="549" spans="2:13" s="79" customFormat="1">
      <c r="B549" s="76"/>
      <c r="C549" s="76"/>
      <c r="D549" s="98"/>
      <c r="E549" s="92"/>
      <c r="F549" s="101"/>
      <c r="G549" s="94"/>
      <c r="H549" s="94"/>
      <c r="I549" s="94"/>
      <c r="J549" s="94"/>
      <c r="K549" s="94"/>
      <c r="L549" s="100"/>
    </row>
    <row r="550" spans="2:13" s="79" customFormat="1">
      <c r="B550" s="76"/>
      <c r="C550" s="76"/>
      <c r="D550" s="98"/>
      <c r="E550" s="92"/>
      <c r="F550" s="101"/>
      <c r="G550" s="94"/>
      <c r="H550" s="94"/>
      <c r="I550" s="94"/>
      <c r="J550" s="94"/>
      <c r="K550" s="94"/>
      <c r="L550" s="100"/>
    </row>
    <row r="551" spans="2:13" s="79" customFormat="1">
      <c r="B551" s="76"/>
      <c r="C551" s="76"/>
      <c r="D551" s="98"/>
      <c r="E551" s="92"/>
      <c r="F551" s="101"/>
      <c r="G551" s="94"/>
      <c r="H551" s="94"/>
      <c r="I551" s="94"/>
      <c r="J551" s="94"/>
      <c r="K551" s="94"/>
      <c r="L551" s="100"/>
    </row>
    <row r="552" spans="2:13" s="79" customFormat="1">
      <c r="B552" s="76"/>
      <c r="C552" s="76"/>
      <c r="D552" s="98"/>
      <c r="E552" s="92"/>
      <c r="F552" s="101"/>
      <c r="G552" s="94"/>
      <c r="H552" s="94"/>
      <c r="I552" s="94"/>
      <c r="J552" s="94"/>
      <c r="K552" s="94"/>
      <c r="L552" s="100"/>
    </row>
    <row r="553" spans="2:13" s="79" customFormat="1">
      <c r="B553" s="76"/>
      <c r="C553" s="76"/>
      <c r="D553" s="98"/>
      <c r="E553" s="92"/>
      <c r="F553" s="101"/>
      <c r="G553" s="94"/>
      <c r="H553" s="94"/>
      <c r="I553" s="94"/>
      <c r="J553" s="94"/>
      <c r="K553" s="94"/>
      <c r="L553" s="100"/>
    </row>
    <row r="554" spans="2:13" s="79" customFormat="1">
      <c r="B554" s="76"/>
      <c r="C554" s="76"/>
      <c r="D554" s="98"/>
      <c r="E554" s="92"/>
      <c r="F554" s="101"/>
      <c r="G554" s="94"/>
      <c r="H554" s="94"/>
      <c r="I554" s="94"/>
      <c r="J554" s="94"/>
      <c r="K554" s="94"/>
      <c r="L554" s="100"/>
    </row>
    <row r="555" spans="2:13" s="79" customFormat="1">
      <c r="B555" s="76"/>
      <c r="C555" s="76"/>
      <c r="D555" s="98"/>
      <c r="E555" s="92"/>
      <c r="F555" s="101"/>
      <c r="G555" s="94"/>
      <c r="H555" s="94"/>
      <c r="I555" s="94"/>
      <c r="J555" s="94"/>
      <c r="K555" s="94"/>
      <c r="L555" s="100"/>
    </row>
    <row r="556" spans="2:13" s="79" customFormat="1" ht="20.100000000000001" customHeight="1">
      <c r="B556" s="76"/>
      <c r="C556" s="76"/>
      <c r="D556" s="98"/>
      <c r="E556" s="92"/>
      <c r="F556" s="101"/>
      <c r="G556" s="94"/>
      <c r="H556" s="94"/>
      <c r="I556" s="94"/>
      <c r="J556" s="94"/>
      <c r="K556" s="94"/>
      <c r="L556" s="100"/>
      <c r="M556" s="76"/>
    </row>
    <row r="557" spans="2:13" s="79" customFormat="1" ht="21" customHeight="1">
      <c r="B557" s="76"/>
      <c r="C557" s="76"/>
      <c r="D557" s="98"/>
      <c r="E557" s="92"/>
      <c r="F557" s="101"/>
      <c r="G557" s="94"/>
      <c r="H557" s="94"/>
      <c r="I557" s="94"/>
      <c r="J557" s="94"/>
      <c r="K557" s="94"/>
      <c r="L557" s="100"/>
    </row>
    <row r="558" spans="2:13" s="79" customFormat="1" ht="20.100000000000001" customHeight="1">
      <c r="B558" s="76"/>
      <c r="C558" s="76"/>
      <c r="D558" s="98"/>
      <c r="E558" s="92"/>
      <c r="F558" s="101"/>
      <c r="G558" s="94"/>
      <c r="H558" s="94"/>
      <c r="I558" s="94"/>
      <c r="J558" s="94"/>
      <c r="K558" s="94"/>
      <c r="L558" s="100"/>
    </row>
    <row r="559" spans="2:13" s="79" customFormat="1" ht="20.100000000000001" customHeight="1">
      <c r="B559" s="76"/>
      <c r="C559" s="76"/>
      <c r="D559" s="98"/>
      <c r="E559" s="92"/>
      <c r="F559" s="101"/>
      <c r="G559" s="94"/>
      <c r="H559" s="94"/>
      <c r="I559" s="94"/>
      <c r="J559" s="94"/>
      <c r="K559" s="94"/>
      <c r="L559" s="100"/>
    </row>
    <row r="560" spans="2:13" s="79" customFormat="1" ht="20.100000000000001" customHeight="1">
      <c r="B560" s="76"/>
      <c r="C560" s="76"/>
      <c r="D560" s="98"/>
      <c r="E560" s="92"/>
      <c r="F560" s="101"/>
      <c r="G560" s="94"/>
      <c r="H560" s="94"/>
      <c r="I560" s="94"/>
      <c r="J560" s="94"/>
      <c r="K560" s="94"/>
      <c r="L560" s="100"/>
      <c r="M560" s="78"/>
    </row>
    <row r="561" spans="2:13" s="79" customFormat="1" ht="20.100000000000001" customHeight="1">
      <c r="B561" s="76"/>
      <c r="C561" s="76"/>
      <c r="D561" s="98"/>
      <c r="E561" s="92"/>
      <c r="F561" s="101"/>
      <c r="G561" s="94"/>
      <c r="H561" s="94"/>
      <c r="I561" s="94"/>
      <c r="J561" s="94"/>
      <c r="K561" s="94"/>
      <c r="L561" s="100"/>
    </row>
    <row r="562" spans="2:13" s="79" customFormat="1" ht="20.100000000000001" customHeight="1">
      <c r="B562" s="76"/>
      <c r="C562" s="76"/>
      <c r="D562" s="98"/>
      <c r="E562" s="92"/>
      <c r="F562" s="101"/>
      <c r="G562" s="94"/>
      <c r="H562" s="94"/>
      <c r="I562" s="94"/>
      <c r="J562" s="94"/>
      <c r="K562" s="94"/>
      <c r="L562" s="100"/>
      <c r="M562" s="78"/>
    </row>
    <row r="563" spans="2:13" s="79" customFormat="1" ht="20.100000000000001" customHeight="1">
      <c r="B563" s="76"/>
      <c r="C563" s="76"/>
      <c r="D563" s="98"/>
      <c r="E563" s="92"/>
      <c r="F563" s="101"/>
      <c r="G563" s="94"/>
      <c r="H563" s="94"/>
      <c r="I563" s="94"/>
      <c r="J563" s="94"/>
      <c r="K563" s="94"/>
      <c r="L563" s="100"/>
    </row>
    <row r="564" spans="2:13" s="79" customFormat="1" ht="20.100000000000001" customHeight="1">
      <c r="B564" s="76"/>
      <c r="C564" s="76"/>
      <c r="D564" s="98"/>
      <c r="E564" s="92"/>
      <c r="F564" s="101"/>
      <c r="G564" s="94"/>
      <c r="H564" s="94"/>
      <c r="I564" s="94"/>
      <c r="J564" s="94"/>
      <c r="K564" s="94"/>
      <c r="L564" s="100"/>
    </row>
    <row r="565" spans="2:13" s="79" customFormat="1">
      <c r="B565" s="76"/>
      <c r="C565" s="76"/>
      <c r="D565" s="98"/>
      <c r="E565" s="92"/>
      <c r="F565" s="101"/>
      <c r="G565" s="94"/>
      <c r="H565" s="94"/>
      <c r="I565" s="94"/>
      <c r="J565" s="94"/>
      <c r="K565" s="94"/>
      <c r="L565" s="100"/>
      <c r="M565" s="78"/>
    </row>
    <row r="566" spans="2:13" s="79" customFormat="1">
      <c r="B566" s="76"/>
      <c r="C566" s="76"/>
      <c r="D566" s="98"/>
      <c r="E566" s="92"/>
      <c r="F566" s="101"/>
      <c r="G566" s="94"/>
      <c r="H566" s="94"/>
      <c r="I566" s="94"/>
      <c r="J566" s="94"/>
      <c r="K566" s="94"/>
      <c r="L566" s="100"/>
    </row>
    <row r="567" spans="2:13" s="79" customFormat="1">
      <c r="B567" s="76"/>
      <c r="C567" s="76"/>
      <c r="D567" s="98"/>
      <c r="E567" s="92"/>
      <c r="F567" s="101"/>
      <c r="G567" s="94"/>
      <c r="H567" s="94"/>
      <c r="I567" s="94"/>
      <c r="J567" s="94"/>
      <c r="K567" s="94"/>
      <c r="L567" s="100"/>
    </row>
    <row r="568" spans="2:13" s="79" customFormat="1">
      <c r="B568" s="76"/>
      <c r="C568" s="76"/>
      <c r="D568" s="98"/>
      <c r="E568" s="92"/>
      <c r="F568" s="101"/>
      <c r="G568" s="94"/>
      <c r="H568" s="94"/>
      <c r="I568" s="94"/>
      <c r="J568" s="94"/>
      <c r="K568" s="94"/>
      <c r="L568" s="100"/>
    </row>
    <row r="569" spans="2:13" s="79" customFormat="1">
      <c r="B569" s="76"/>
      <c r="C569" s="76"/>
      <c r="D569" s="98"/>
      <c r="E569" s="92"/>
      <c r="F569" s="101"/>
      <c r="G569" s="94"/>
      <c r="H569" s="94"/>
      <c r="I569" s="94"/>
      <c r="J569" s="94"/>
      <c r="K569" s="94"/>
      <c r="L569" s="100"/>
      <c r="M569" s="78"/>
    </row>
    <row r="570" spans="2:13" s="79" customFormat="1">
      <c r="B570" s="76"/>
      <c r="C570" s="76"/>
      <c r="D570" s="98"/>
      <c r="E570" s="92"/>
      <c r="F570" s="101"/>
      <c r="G570" s="94"/>
      <c r="H570" s="94"/>
      <c r="I570" s="94"/>
      <c r="J570" s="94"/>
      <c r="K570" s="94"/>
      <c r="L570" s="100"/>
    </row>
    <row r="571" spans="2:13" s="79" customFormat="1">
      <c r="B571" s="76"/>
      <c r="C571" s="76"/>
      <c r="D571" s="98"/>
      <c r="E571" s="92"/>
      <c r="F571" s="101"/>
      <c r="G571" s="94"/>
      <c r="H571" s="94"/>
      <c r="I571" s="94"/>
      <c r="J571" s="94"/>
      <c r="K571" s="94"/>
      <c r="L571" s="100"/>
    </row>
    <row r="572" spans="2:13" s="79" customFormat="1">
      <c r="B572" s="76"/>
      <c r="C572" s="76"/>
      <c r="D572" s="98"/>
      <c r="E572" s="92"/>
      <c r="F572" s="101"/>
      <c r="G572" s="94"/>
      <c r="H572" s="94"/>
      <c r="I572" s="94"/>
      <c r="J572" s="94"/>
      <c r="K572" s="94"/>
      <c r="L572" s="100"/>
    </row>
    <row r="573" spans="2:13" s="79" customFormat="1">
      <c r="B573" s="76"/>
      <c r="C573" s="76"/>
      <c r="D573" s="98"/>
      <c r="E573" s="92"/>
      <c r="F573" s="101"/>
      <c r="G573" s="94"/>
      <c r="H573" s="94"/>
      <c r="I573" s="94"/>
      <c r="J573" s="94"/>
      <c r="K573" s="94"/>
      <c r="L573" s="100"/>
    </row>
    <row r="574" spans="2:13" s="79" customFormat="1">
      <c r="B574" s="76"/>
      <c r="C574" s="76"/>
      <c r="D574" s="98"/>
      <c r="E574" s="92"/>
      <c r="F574" s="101"/>
      <c r="G574" s="94"/>
      <c r="H574" s="94"/>
      <c r="I574" s="94"/>
      <c r="J574" s="94"/>
      <c r="K574" s="94"/>
      <c r="L574" s="100"/>
    </row>
    <row r="575" spans="2:13" s="79" customFormat="1">
      <c r="B575" s="76"/>
      <c r="C575" s="76"/>
      <c r="D575" s="98"/>
      <c r="E575" s="92"/>
      <c r="F575" s="101"/>
      <c r="G575" s="94"/>
      <c r="H575" s="94"/>
      <c r="I575" s="94"/>
      <c r="J575" s="94"/>
      <c r="K575" s="94"/>
      <c r="L575" s="100"/>
    </row>
    <row r="576" spans="2:13" s="79" customFormat="1">
      <c r="B576" s="76"/>
      <c r="C576" s="76"/>
      <c r="D576" s="98"/>
      <c r="E576" s="92"/>
      <c r="F576" s="101"/>
      <c r="G576" s="94"/>
      <c r="H576" s="94"/>
      <c r="I576" s="94"/>
      <c r="J576" s="94"/>
      <c r="K576" s="94"/>
      <c r="L576" s="100"/>
      <c r="M576" s="78"/>
    </row>
    <row r="577" spans="2:12" s="79" customFormat="1">
      <c r="B577" s="76"/>
      <c r="C577" s="76"/>
      <c r="D577" s="98"/>
      <c r="E577" s="92"/>
      <c r="F577" s="101"/>
      <c r="G577" s="94"/>
      <c r="H577" s="94"/>
      <c r="I577" s="94"/>
      <c r="J577" s="94"/>
      <c r="K577" s="94"/>
      <c r="L577" s="100"/>
    </row>
    <row r="578" spans="2:12" s="79" customFormat="1">
      <c r="B578" s="76"/>
      <c r="C578" s="76"/>
      <c r="D578" s="98"/>
      <c r="E578" s="92"/>
      <c r="F578" s="101"/>
      <c r="G578" s="94"/>
      <c r="H578" s="94"/>
      <c r="I578" s="94"/>
      <c r="J578" s="94"/>
      <c r="K578" s="94"/>
      <c r="L578" s="100"/>
    </row>
    <row r="579" spans="2:12" s="79" customFormat="1">
      <c r="B579" s="76"/>
      <c r="C579" s="76"/>
      <c r="D579" s="98"/>
      <c r="E579" s="92"/>
      <c r="F579" s="101"/>
      <c r="G579" s="94"/>
      <c r="H579" s="94"/>
      <c r="I579" s="94"/>
      <c r="J579" s="94"/>
      <c r="K579" s="94"/>
      <c r="L579" s="100"/>
    </row>
    <row r="580" spans="2:12" s="79" customFormat="1">
      <c r="B580" s="76"/>
      <c r="C580" s="76"/>
      <c r="D580" s="98"/>
      <c r="E580" s="92"/>
      <c r="F580" s="101"/>
      <c r="G580" s="94"/>
      <c r="H580" s="94"/>
      <c r="I580" s="94"/>
      <c r="J580" s="94"/>
      <c r="K580" s="94"/>
      <c r="L580" s="100"/>
    </row>
    <row r="581" spans="2:12" s="79" customFormat="1">
      <c r="B581" s="76"/>
      <c r="C581" s="76"/>
      <c r="D581" s="98"/>
      <c r="E581" s="92"/>
      <c r="F581" s="101"/>
      <c r="G581" s="94"/>
      <c r="H581" s="94"/>
      <c r="I581" s="94"/>
      <c r="J581" s="94"/>
      <c r="K581" s="94"/>
      <c r="L581" s="100"/>
    </row>
    <row r="582" spans="2:12" s="79" customFormat="1">
      <c r="B582" s="76"/>
      <c r="C582" s="76"/>
      <c r="D582" s="98"/>
      <c r="E582" s="92"/>
      <c r="F582" s="101"/>
      <c r="G582" s="94"/>
      <c r="H582" s="94"/>
      <c r="I582" s="94"/>
      <c r="J582" s="94"/>
      <c r="K582" s="94"/>
      <c r="L582" s="100"/>
    </row>
    <row r="583" spans="2:12" s="79" customFormat="1" ht="15.75" customHeight="1">
      <c r="B583" s="76"/>
      <c r="C583" s="76"/>
      <c r="D583" s="98"/>
      <c r="E583" s="92"/>
      <c r="F583" s="101"/>
      <c r="G583" s="94"/>
      <c r="H583" s="94"/>
      <c r="I583" s="94"/>
      <c r="J583" s="94"/>
      <c r="K583" s="94"/>
      <c r="L583" s="100"/>
    </row>
    <row r="584" spans="2:12" s="79" customFormat="1" ht="16.5" customHeight="1">
      <c r="B584" s="76"/>
      <c r="C584" s="76"/>
      <c r="D584" s="98"/>
      <c r="E584" s="92"/>
      <c r="F584" s="101"/>
      <c r="G584" s="94"/>
      <c r="H584" s="94"/>
      <c r="I584" s="94"/>
      <c r="J584" s="94"/>
      <c r="K584" s="94"/>
      <c r="L584" s="100"/>
    </row>
    <row r="585" spans="2:12" s="79" customFormat="1">
      <c r="B585" s="76"/>
      <c r="C585" s="76"/>
      <c r="D585" s="98"/>
      <c r="E585" s="92"/>
      <c r="F585" s="101"/>
      <c r="G585" s="94"/>
      <c r="H585" s="94"/>
      <c r="I585" s="94"/>
      <c r="J585" s="94"/>
      <c r="K585" s="94"/>
      <c r="L585" s="100"/>
    </row>
    <row r="586" spans="2:12" s="79" customFormat="1">
      <c r="B586" s="76"/>
      <c r="C586" s="76"/>
      <c r="D586" s="98"/>
      <c r="E586" s="92"/>
      <c r="F586" s="101"/>
      <c r="G586" s="94"/>
      <c r="H586" s="94"/>
      <c r="I586" s="94"/>
      <c r="J586" s="94"/>
      <c r="K586" s="94"/>
      <c r="L586" s="100"/>
    </row>
    <row r="587" spans="2:12" s="79" customFormat="1">
      <c r="B587" s="76"/>
      <c r="C587" s="76"/>
      <c r="D587" s="98"/>
      <c r="E587" s="92"/>
      <c r="F587" s="101"/>
      <c r="G587" s="94"/>
      <c r="H587" s="94"/>
      <c r="I587" s="94"/>
      <c r="J587" s="94"/>
      <c r="K587" s="94"/>
      <c r="L587" s="100"/>
    </row>
    <row r="588" spans="2:12" s="79" customFormat="1">
      <c r="B588" s="76"/>
      <c r="C588" s="76"/>
      <c r="D588" s="98"/>
      <c r="E588" s="92"/>
      <c r="F588" s="101"/>
      <c r="G588" s="94"/>
      <c r="H588" s="94"/>
      <c r="I588" s="94"/>
      <c r="J588" s="94"/>
      <c r="K588" s="94"/>
      <c r="L588" s="100"/>
    </row>
    <row r="589" spans="2:12" s="79" customFormat="1" ht="40.5" customHeight="1">
      <c r="B589" s="76"/>
      <c r="C589" s="76"/>
      <c r="D589" s="98"/>
      <c r="E589" s="92"/>
      <c r="F589" s="101"/>
      <c r="G589" s="94"/>
      <c r="H589" s="94"/>
      <c r="I589" s="94"/>
      <c r="J589" s="94"/>
      <c r="K589" s="94"/>
      <c r="L589" s="100"/>
    </row>
    <row r="590" spans="2:12" s="79" customFormat="1" ht="43.5" customHeight="1">
      <c r="B590" s="76"/>
      <c r="C590" s="76"/>
      <c r="D590" s="98"/>
      <c r="E590" s="92"/>
      <c r="F590" s="101"/>
      <c r="G590" s="94"/>
      <c r="H590" s="94"/>
      <c r="I590" s="94"/>
      <c r="J590" s="94"/>
      <c r="K590" s="94"/>
      <c r="L590" s="100"/>
    </row>
    <row r="591" spans="2:12" s="79" customFormat="1" ht="45" customHeight="1">
      <c r="B591" s="76"/>
      <c r="C591" s="76"/>
      <c r="D591" s="98"/>
      <c r="E591" s="92"/>
      <c r="F591" s="101"/>
      <c r="G591" s="94"/>
      <c r="H591" s="94"/>
      <c r="I591" s="94"/>
      <c r="J591" s="94"/>
      <c r="K591" s="94"/>
      <c r="L591" s="100"/>
    </row>
    <row r="592" spans="2:12" s="79" customFormat="1" ht="19.5" customHeight="1">
      <c r="B592" s="76"/>
      <c r="C592" s="76"/>
      <c r="D592" s="98"/>
      <c r="E592" s="92"/>
      <c r="F592" s="101"/>
      <c r="G592" s="94"/>
      <c r="H592" s="94"/>
      <c r="I592" s="94"/>
      <c r="J592" s="94"/>
      <c r="K592" s="94"/>
      <c r="L592" s="100"/>
    </row>
    <row r="593" spans="2:13" s="79" customFormat="1" ht="39" customHeight="1">
      <c r="B593" s="76"/>
      <c r="C593" s="76"/>
      <c r="D593" s="98"/>
      <c r="E593" s="92"/>
      <c r="F593" s="101"/>
      <c r="G593" s="94"/>
      <c r="H593" s="94"/>
      <c r="I593" s="94"/>
      <c r="J593" s="94"/>
      <c r="K593" s="94"/>
      <c r="L593" s="100"/>
    </row>
    <row r="594" spans="2:13" s="79" customFormat="1" ht="24.75" customHeight="1">
      <c r="B594" s="76"/>
      <c r="C594" s="76"/>
      <c r="D594" s="98"/>
      <c r="E594" s="92"/>
      <c r="F594" s="101"/>
      <c r="G594" s="94"/>
      <c r="H594" s="94"/>
      <c r="I594" s="94"/>
      <c r="J594" s="94"/>
      <c r="K594" s="94"/>
      <c r="L594" s="100"/>
      <c r="M594" s="78"/>
    </row>
    <row r="595" spans="2:13" s="79" customFormat="1">
      <c r="B595" s="76"/>
      <c r="C595" s="76"/>
      <c r="D595" s="98"/>
      <c r="E595" s="92"/>
      <c r="F595" s="101"/>
      <c r="G595" s="94"/>
      <c r="H595" s="94"/>
      <c r="I595" s="94"/>
      <c r="J595" s="94"/>
      <c r="K595" s="94"/>
      <c r="L595" s="100"/>
      <c r="M595" s="78"/>
    </row>
    <row r="596" spans="2:13" s="79" customFormat="1">
      <c r="B596" s="76"/>
      <c r="C596" s="76"/>
      <c r="D596" s="98"/>
      <c r="E596" s="92"/>
      <c r="F596" s="101"/>
      <c r="G596" s="94"/>
      <c r="H596" s="94"/>
      <c r="I596" s="94"/>
      <c r="J596" s="94"/>
      <c r="K596" s="94"/>
      <c r="L596" s="100"/>
      <c r="M596" s="78"/>
    </row>
    <row r="597" spans="2:13" s="79" customFormat="1" ht="19.5" customHeight="1">
      <c r="B597" s="76"/>
      <c r="C597" s="76"/>
      <c r="D597" s="98"/>
      <c r="E597" s="92"/>
      <c r="F597" s="101"/>
      <c r="G597" s="94"/>
      <c r="H597" s="94"/>
      <c r="I597" s="94"/>
      <c r="J597" s="94"/>
      <c r="K597" s="94"/>
      <c r="L597" s="100"/>
      <c r="M597" s="78"/>
    </row>
    <row r="598" spans="2:13" s="79" customFormat="1" ht="18" customHeight="1">
      <c r="B598" s="76"/>
      <c r="C598" s="76"/>
      <c r="D598" s="98"/>
      <c r="E598" s="92"/>
      <c r="F598" s="101"/>
      <c r="G598" s="94"/>
      <c r="H598" s="94"/>
      <c r="I598" s="94"/>
      <c r="J598" s="94"/>
      <c r="K598" s="94"/>
      <c r="L598" s="100"/>
      <c r="M598" s="78"/>
    </row>
    <row r="599" spans="2:13" s="79" customFormat="1">
      <c r="B599" s="76"/>
      <c r="C599" s="76"/>
      <c r="D599" s="98"/>
      <c r="E599" s="92"/>
      <c r="F599" s="101"/>
      <c r="G599" s="94"/>
      <c r="H599" s="94"/>
      <c r="I599" s="94"/>
      <c r="J599" s="94"/>
      <c r="K599" s="94"/>
      <c r="L599" s="100"/>
      <c r="M599" s="78"/>
    </row>
    <row r="600" spans="2:13" s="79" customFormat="1">
      <c r="B600" s="76"/>
      <c r="C600" s="76"/>
      <c r="D600" s="98"/>
      <c r="E600" s="92"/>
      <c r="F600" s="101"/>
      <c r="G600" s="94"/>
      <c r="H600" s="94"/>
      <c r="I600" s="94"/>
      <c r="J600" s="94"/>
      <c r="K600" s="94"/>
      <c r="L600" s="100"/>
      <c r="M600" s="78"/>
    </row>
    <row r="601" spans="2:13" s="79" customFormat="1">
      <c r="B601" s="76"/>
      <c r="C601" s="76"/>
      <c r="D601" s="98"/>
      <c r="E601" s="92"/>
      <c r="F601" s="101"/>
      <c r="G601" s="94"/>
      <c r="H601" s="94"/>
      <c r="I601" s="94"/>
      <c r="J601" s="94"/>
      <c r="K601" s="94"/>
      <c r="L601" s="100"/>
      <c r="M601" s="78"/>
    </row>
    <row r="602" spans="2:13" s="79" customFormat="1">
      <c r="B602" s="76"/>
      <c r="C602" s="76"/>
      <c r="D602" s="98"/>
      <c r="E602" s="92"/>
      <c r="F602" s="101"/>
      <c r="G602" s="94"/>
      <c r="H602" s="94"/>
      <c r="I602" s="94"/>
      <c r="J602" s="94"/>
      <c r="K602" s="94"/>
      <c r="L602" s="100"/>
      <c r="M602" s="78"/>
    </row>
    <row r="603" spans="2:13" s="79" customFormat="1">
      <c r="B603" s="76"/>
      <c r="C603" s="76"/>
      <c r="D603" s="98"/>
      <c r="E603" s="92"/>
      <c r="F603" s="101"/>
      <c r="G603" s="94"/>
      <c r="H603" s="94"/>
      <c r="I603" s="94"/>
      <c r="J603" s="94"/>
      <c r="K603" s="94"/>
      <c r="L603" s="100"/>
      <c r="M603" s="78"/>
    </row>
    <row r="604" spans="2:13" s="79" customFormat="1">
      <c r="B604" s="76"/>
      <c r="C604" s="76"/>
      <c r="D604" s="98"/>
      <c r="E604" s="92"/>
      <c r="F604" s="101"/>
      <c r="G604" s="94"/>
      <c r="H604" s="94"/>
      <c r="I604" s="94"/>
      <c r="J604" s="94"/>
      <c r="K604" s="94"/>
      <c r="L604" s="100"/>
      <c r="M604" s="78"/>
    </row>
    <row r="605" spans="2:13" s="78" customFormat="1">
      <c r="B605" s="76"/>
      <c r="C605" s="76"/>
      <c r="D605" s="98"/>
      <c r="E605" s="92"/>
      <c r="F605" s="101"/>
      <c r="G605" s="94"/>
      <c r="H605" s="94"/>
      <c r="I605" s="94"/>
      <c r="J605" s="94"/>
      <c r="K605" s="94"/>
      <c r="L605" s="100"/>
    </row>
    <row r="606" spans="2:13" s="79" customFormat="1">
      <c r="B606" s="76"/>
      <c r="C606" s="76"/>
      <c r="D606" s="98"/>
      <c r="E606" s="92"/>
      <c r="F606" s="101"/>
      <c r="G606" s="94"/>
      <c r="H606" s="94"/>
      <c r="I606" s="94"/>
      <c r="J606" s="94"/>
      <c r="K606" s="94"/>
      <c r="L606" s="100"/>
      <c r="M606" s="78"/>
    </row>
    <row r="607" spans="2:13" s="79" customFormat="1">
      <c r="B607" s="76"/>
      <c r="C607" s="76"/>
      <c r="D607" s="98"/>
      <c r="E607" s="92"/>
      <c r="F607" s="101"/>
      <c r="G607" s="94"/>
      <c r="H607" s="94"/>
      <c r="I607" s="94"/>
      <c r="J607" s="94"/>
      <c r="K607" s="94"/>
      <c r="L607" s="100"/>
      <c r="M607" s="78"/>
    </row>
    <row r="608" spans="2:13" s="79" customFormat="1">
      <c r="B608" s="76"/>
      <c r="C608" s="76"/>
      <c r="D608" s="98"/>
      <c r="E608" s="92"/>
      <c r="F608" s="101"/>
      <c r="G608" s="94"/>
      <c r="H608" s="94"/>
      <c r="I608" s="94"/>
      <c r="J608" s="94"/>
      <c r="K608" s="94"/>
      <c r="L608" s="100"/>
      <c r="M608" s="78"/>
    </row>
    <row r="609" spans="2:13" s="79" customFormat="1">
      <c r="B609" s="76"/>
      <c r="C609" s="76"/>
      <c r="D609" s="98"/>
      <c r="E609" s="92"/>
      <c r="F609" s="101"/>
      <c r="G609" s="94"/>
      <c r="H609" s="94"/>
      <c r="I609" s="94"/>
      <c r="J609" s="94"/>
      <c r="K609" s="94"/>
      <c r="L609" s="100"/>
      <c r="M609" s="85"/>
    </row>
    <row r="610" spans="2:13" s="79" customFormat="1">
      <c r="B610" s="76"/>
      <c r="C610" s="76"/>
      <c r="D610" s="98"/>
      <c r="E610" s="92"/>
      <c r="F610" s="101"/>
      <c r="G610" s="94"/>
      <c r="H610" s="94"/>
      <c r="I610" s="94"/>
      <c r="J610" s="94"/>
      <c r="K610" s="94"/>
      <c r="L610" s="100"/>
      <c r="M610" s="85"/>
    </row>
    <row r="611" spans="2:13" s="79" customFormat="1">
      <c r="B611" s="76"/>
      <c r="C611" s="76"/>
      <c r="D611" s="98"/>
      <c r="E611" s="92"/>
      <c r="F611" s="101"/>
      <c r="G611" s="94"/>
      <c r="H611" s="94"/>
      <c r="I611" s="94"/>
      <c r="J611" s="94"/>
      <c r="K611" s="94"/>
      <c r="L611" s="100"/>
      <c r="M611" s="85"/>
    </row>
    <row r="612" spans="2:13" s="79" customFormat="1">
      <c r="B612" s="76"/>
      <c r="C612" s="76"/>
      <c r="D612" s="98"/>
      <c r="E612" s="92"/>
      <c r="F612" s="101"/>
      <c r="G612" s="94"/>
      <c r="H612" s="94"/>
      <c r="I612" s="94"/>
      <c r="J612" s="94"/>
      <c r="K612" s="94"/>
      <c r="L612" s="100"/>
      <c r="M612" s="85"/>
    </row>
    <row r="613" spans="2:13" s="79" customFormat="1">
      <c r="B613" s="76"/>
      <c r="C613" s="76"/>
      <c r="D613" s="98"/>
      <c r="E613" s="92"/>
      <c r="F613" s="101"/>
      <c r="G613" s="94"/>
      <c r="H613" s="94"/>
      <c r="I613" s="94"/>
      <c r="J613" s="94"/>
      <c r="K613" s="94"/>
      <c r="L613" s="100"/>
      <c r="M613" s="85"/>
    </row>
    <row r="614" spans="2:13" s="79" customFormat="1">
      <c r="B614" s="76"/>
      <c r="C614" s="76"/>
      <c r="D614" s="98"/>
      <c r="E614" s="92"/>
      <c r="F614" s="101"/>
      <c r="G614" s="94"/>
      <c r="H614" s="94"/>
      <c r="I614" s="94"/>
      <c r="J614" s="94"/>
      <c r="K614" s="94"/>
      <c r="L614" s="100"/>
      <c r="M614" s="85"/>
    </row>
    <row r="615" spans="2:13" s="79" customFormat="1">
      <c r="B615" s="76"/>
      <c r="C615" s="76"/>
      <c r="D615" s="98"/>
      <c r="E615" s="92"/>
      <c r="F615" s="101"/>
      <c r="G615" s="94"/>
      <c r="H615" s="94"/>
      <c r="I615" s="94"/>
      <c r="J615" s="94"/>
      <c r="K615" s="94"/>
      <c r="L615" s="100"/>
      <c r="M615" s="85"/>
    </row>
    <row r="616" spans="2:13" s="79" customFormat="1">
      <c r="B616" s="76"/>
      <c r="C616" s="76"/>
      <c r="D616" s="98"/>
      <c r="E616" s="92"/>
      <c r="F616" s="101"/>
      <c r="G616" s="94"/>
      <c r="H616" s="94"/>
      <c r="I616" s="94"/>
      <c r="J616" s="94"/>
      <c r="K616" s="94"/>
      <c r="L616" s="100"/>
      <c r="M616" s="85"/>
    </row>
    <row r="617" spans="2:13" s="79" customFormat="1">
      <c r="B617" s="76"/>
      <c r="C617" s="76"/>
      <c r="D617" s="98"/>
      <c r="E617" s="92"/>
      <c r="F617" s="101"/>
      <c r="G617" s="94"/>
      <c r="H617" s="94"/>
      <c r="I617" s="94"/>
      <c r="J617" s="94"/>
      <c r="K617" s="94"/>
      <c r="L617" s="100"/>
      <c r="M617" s="85"/>
    </row>
    <row r="618" spans="2:13" s="79" customFormat="1">
      <c r="B618" s="76"/>
      <c r="C618" s="76"/>
      <c r="D618" s="98"/>
      <c r="E618" s="92"/>
      <c r="F618" s="101"/>
      <c r="G618" s="94"/>
      <c r="H618" s="94"/>
      <c r="I618" s="94"/>
      <c r="J618" s="94"/>
      <c r="K618" s="94"/>
      <c r="L618" s="100"/>
      <c r="M618" s="85"/>
    </row>
    <row r="619" spans="2:13" s="79" customFormat="1">
      <c r="B619" s="76"/>
      <c r="C619" s="76"/>
      <c r="D619" s="98"/>
      <c r="E619" s="92"/>
      <c r="F619" s="101"/>
      <c r="G619" s="94"/>
      <c r="H619" s="94"/>
      <c r="I619" s="94"/>
      <c r="J619" s="94"/>
      <c r="K619" s="94"/>
      <c r="L619" s="100"/>
      <c r="M619" s="85"/>
    </row>
    <row r="620" spans="2:13" s="79" customFormat="1">
      <c r="B620" s="76"/>
      <c r="C620" s="76"/>
      <c r="D620" s="98"/>
      <c r="E620" s="92"/>
      <c r="F620" s="101"/>
      <c r="G620" s="94"/>
      <c r="H620" s="94"/>
      <c r="I620" s="94"/>
      <c r="J620" s="94"/>
      <c r="K620" s="94"/>
      <c r="L620" s="100"/>
      <c r="M620" s="85"/>
    </row>
    <row r="621" spans="2:13" s="79" customFormat="1">
      <c r="B621" s="76"/>
      <c r="C621" s="76"/>
      <c r="D621" s="98"/>
      <c r="E621" s="92"/>
      <c r="F621" s="101"/>
      <c r="G621" s="94"/>
      <c r="H621" s="94"/>
      <c r="I621" s="94"/>
      <c r="J621" s="94"/>
      <c r="K621" s="94"/>
      <c r="L621" s="100"/>
      <c r="M621" s="85"/>
    </row>
    <row r="622" spans="2:13" s="79" customFormat="1">
      <c r="B622" s="76"/>
      <c r="C622" s="76"/>
      <c r="D622" s="98"/>
      <c r="E622" s="92"/>
      <c r="F622" s="101"/>
      <c r="G622" s="94"/>
      <c r="H622" s="94"/>
      <c r="I622" s="94"/>
      <c r="J622" s="94"/>
      <c r="K622" s="94"/>
      <c r="L622" s="100"/>
      <c r="M622" s="85"/>
    </row>
    <row r="623" spans="2:13" s="79" customFormat="1">
      <c r="B623" s="76"/>
      <c r="C623" s="76"/>
      <c r="D623" s="98"/>
      <c r="E623" s="92"/>
      <c r="F623" s="101"/>
      <c r="G623" s="94"/>
      <c r="H623" s="94"/>
      <c r="I623" s="94"/>
      <c r="J623" s="94"/>
      <c r="K623" s="94"/>
      <c r="L623" s="100"/>
      <c r="M623" s="85"/>
    </row>
    <row r="624" spans="2:13">
      <c r="M624" s="85"/>
    </row>
    <row r="625" spans="2:13" s="79" customFormat="1">
      <c r="B625" s="76"/>
      <c r="C625" s="76"/>
      <c r="D625" s="98"/>
      <c r="E625" s="92"/>
      <c r="F625" s="101"/>
      <c r="G625" s="94"/>
      <c r="H625" s="94"/>
      <c r="I625" s="94"/>
      <c r="J625" s="94"/>
      <c r="K625" s="94"/>
      <c r="L625" s="100"/>
      <c r="M625" s="85"/>
    </row>
    <row r="626" spans="2:13" s="79" customFormat="1">
      <c r="B626" s="76"/>
      <c r="C626" s="76"/>
      <c r="D626" s="98"/>
      <c r="E626" s="92"/>
      <c r="F626" s="101"/>
      <c r="G626" s="94"/>
      <c r="H626" s="94"/>
      <c r="I626" s="94"/>
      <c r="J626" s="94"/>
      <c r="K626" s="94"/>
      <c r="L626" s="100"/>
      <c r="M626" s="85"/>
    </row>
    <row r="627" spans="2:13" s="79" customFormat="1">
      <c r="B627" s="76"/>
      <c r="C627" s="76"/>
      <c r="D627" s="98"/>
      <c r="E627" s="92"/>
      <c r="F627" s="101"/>
      <c r="G627" s="94"/>
      <c r="H627" s="94"/>
      <c r="I627" s="94"/>
      <c r="J627" s="94"/>
      <c r="K627" s="94"/>
      <c r="L627" s="100"/>
      <c r="M627" s="85"/>
    </row>
    <row r="628" spans="2:13" s="78" customFormat="1">
      <c r="B628" s="76"/>
      <c r="C628" s="76"/>
      <c r="D628" s="98"/>
      <c r="E628" s="92"/>
      <c r="F628" s="101"/>
      <c r="G628" s="94"/>
      <c r="H628" s="94"/>
      <c r="I628" s="94"/>
      <c r="J628" s="94"/>
      <c r="K628" s="94"/>
      <c r="L628" s="100"/>
      <c r="M628" s="85"/>
    </row>
    <row r="629" spans="2:13" s="79" customFormat="1">
      <c r="B629" s="76"/>
      <c r="C629" s="76"/>
      <c r="D629" s="98"/>
      <c r="E629" s="92"/>
      <c r="F629" s="101"/>
      <c r="G629" s="94"/>
      <c r="H629" s="94"/>
      <c r="I629" s="94"/>
      <c r="J629" s="94"/>
      <c r="K629" s="94"/>
      <c r="L629" s="100"/>
      <c r="M629" s="85"/>
    </row>
    <row r="630" spans="2:13" s="78" customFormat="1">
      <c r="B630" s="76"/>
      <c r="C630" s="76"/>
      <c r="D630" s="98"/>
      <c r="E630" s="92"/>
      <c r="F630" s="101"/>
      <c r="G630" s="94"/>
      <c r="H630" s="94"/>
      <c r="I630" s="94"/>
      <c r="J630" s="94"/>
      <c r="K630" s="94"/>
      <c r="L630" s="100"/>
      <c r="M630" s="85"/>
    </row>
    <row r="631" spans="2:13" s="79" customFormat="1">
      <c r="B631" s="76"/>
      <c r="C631" s="76"/>
      <c r="D631" s="98"/>
      <c r="E631" s="92"/>
      <c r="F631" s="101"/>
      <c r="G631" s="94"/>
      <c r="H631" s="94"/>
      <c r="I631" s="94"/>
      <c r="J631" s="94"/>
      <c r="K631" s="94"/>
      <c r="L631" s="100"/>
      <c r="M631" s="85"/>
    </row>
    <row r="632" spans="2:13" s="79" customFormat="1">
      <c r="B632" s="76"/>
      <c r="C632" s="76"/>
      <c r="D632" s="98"/>
      <c r="E632" s="92"/>
      <c r="F632" s="101"/>
      <c r="G632" s="94"/>
      <c r="H632" s="94"/>
      <c r="I632" s="94"/>
      <c r="J632" s="94"/>
      <c r="K632" s="94"/>
      <c r="L632" s="100"/>
      <c r="M632" s="85"/>
    </row>
    <row r="633" spans="2:13" s="78" customFormat="1">
      <c r="B633" s="76"/>
      <c r="C633" s="76"/>
      <c r="D633" s="98"/>
      <c r="E633" s="92"/>
      <c r="F633" s="101"/>
      <c r="G633" s="94"/>
      <c r="H633" s="94"/>
      <c r="I633" s="94"/>
      <c r="J633" s="94"/>
      <c r="K633" s="94"/>
      <c r="L633" s="100"/>
      <c r="M633" s="85"/>
    </row>
    <row r="634" spans="2:13" s="79" customFormat="1">
      <c r="B634" s="76"/>
      <c r="C634" s="76"/>
      <c r="D634" s="98"/>
      <c r="E634" s="92"/>
      <c r="F634" s="101"/>
      <c r="G634" s="94"/>
      <c r="H634" s="94"/>
      <c r="I634" s="94"/>
      <c r="J634" s="94"/>
      <c r="K634" s="94"/>
      <c r="L634" s="100"/>
      <c r="M634" s="85"/>
    </row>
    <row r="635" spans="2:13" s="79" customFormat="1">
      <c r="B635" s="76"/>
      <c r="C635" s="76"/>
      <c r="D635" s="98"/>
      <c r="E635" s="92"/>
      <c r="F635" s="101"/>
      <c r="G635" s="94"/>
      <c r="H635" s="94"/>
      <c r="I635" s="94"/>
      <c r="J635" s="94"/>
      <c r="K635" s="94"/>
      <c r="L635" s="100"/>
      <c r="M635" s="85"/>
    </row>
    <row r="636" spans="2:13" s="79" customFormat="1">
      <c r="B636" s="76"/>
      <c r="C636" s="76"/>
      <c r="D636" s="98"/>
      <c r="E636" s="92"/>
      <c r="F636" s="101"/>
      <c r="G636" s="94"/>
      <c r="H636" s="94"/>
      <c r="I636" s="94"/>
      <c r="J636" s="94"/>
      <c r="K636" s="94"/>
      <c r="L636" s="100"/>
      <c r="M636" s="102"/>
    </row>
    <row r="637" spans="2:13" s="78" customFormat="1">
      <c r="B637" s="76"/>
      <c r="C637" s="76"/>
      <c r="D637" s="98"/>
      <c r="E637" s="92"/>
      <c r="F637" s="101"/>
      <c r="G637" s="94"/>
      <c r="H637" s="94"/>
      <c r="I637" s="94"/>
      <c r="J637" s="94"/>
      <c r="K637" s="94"/>
      <c r="L637" s="100"/>
      <c r="M637" s="102"/>
    </row>
    <row r="638" spans="2:13" s="79" customFormat="1">
      <c r="B638" s="76"/>
      <c r="C638" s="76"/>
      <c r="D638" s="98"/>
      <c r="E638" s="92"/>
      <c r="F638" s="101"/>
      <c r="G638" s="94"/>
      <c r="H638" s="94"/>
      <c r="I638" s="94"/>
      <c r="J638" s="94"/>
      <c r="K638" s="94"/>
      <c r="L638" s="100"/>
      <c r="M638" s="102"/>
    </row>
    <row r="639" spans="2:13" s="79" customFormat="1">
      <c r="B639" s="76"/>
      <c r="C639" s="76"/>
      <c r="D639" s="98"/>
      <c r="E639" s="92"/>
      <c r="F639" s="101"/>
      <c r="G639" s="94"/>
      <c r="H639" s="94"/>
      <c r="I639" s="94"/>
      <c r="J639" s="94"/>
      <c r="K639" s="94"/>
      <c r="L639" s="100"/>
      <c r="M639" s="102"/>
    </row>
    <row r="640" spans="2:13" s="79" customFormat="1">
      <c r="B640" s="76"/>
      <c r="C640" s="76"/>
      <c r="D640" s="98"/>
      <c r="E640" s="92"/>
      <c r="F640" s="101"/>
      <c r="G640" s="94"/>
      <c r="H640" s="94"/>
      <c r="I640" s="94"/>
      <c r="J640" s="94"/>
      <c r="K640" s="94"/>
      <c r="L640" s="100"/>
      <c r="M640" s="102"/>
    </row>
    <row r="641" spans="2:13" s="79" customFormat="1">
      <c r="B641" s="76"/>
      <c r="C641" s="76"/>
      <c r="D641" s="98"/>
      <c r="E641" s="92"/>
      <c r="F641" s="101"/>
      <c r="G641" s="94"/>
      <c r="H641" s="94"/>
      <c r="I641" s="94"/>
      <c r="J641" s="94"/>
      <c r="K641" s="94"/>
      <c r="L641" s="100"/>
      <c r="M641" s="102"/>
    </row>
    <row r="642" spans="2:13" s="79" customFormat="1">
      <c r="B642" s="76"/>
      <c r="C642" s="76"/>
      <c r="D642" s="98"/>
      <c r="E642" s="92"/>
      <c r="F642" s="101"/>
      <c r="G642" s="94"/>
      <c r="H642" s="94"/>
      <c r="I642" s="94"/>
      <c r="J642" s="94"/>
      <c r="K642" s="94"/>
      <c r="L642" s="100"/>
      <c r="M642" s="102"/>
    </row>
    <row r="643" spans="2:13" s="79" customFormat="1">
      <c r="B643" s="76"/>
      <c r="C643" s="76"/>
      <c r="D643" s="98"/>
      <c r="E643" s="92"/>
      <c r="F643" s="101"/>
      <c r="G643" s="94"/>
      <c r="H643" s="94"/>
      <c r="I643" s="94"/>
      <c r="J643" s="94"/>
      <c r="K643" s="94"/>
      <c r="L643" s="100"/>
      <c r="M643" s="102"/>
    </row>
    <row r="644" spans="2:13" s="78" customFormat="1">
      <c r="B644" s="76"/>
      <c r="C644" s="76"/>
      <c r="D644" s="98"/>
      <c r="E644" s="92"/>
      <c r="F644" s="101"/>
      <c r="G644" s="94"/>
      <c r="H644" s="94"/>
      <c r="I644" s="94"/>
      <c r="J644" s="94"/>
      <c r="K644" s="94"/>
      <c r="L644" s="100"/>
      <c r="M644" s="102"/>
    </row>
    <row r="645" spans="2:13" s="79" customFormat="1">
      <c r="B645" s="76"/>
      <c r="C645" s="76"/>
      <c r="D645" s="98"/>
      <c r="E645" s="92"/>
      <c r="F645" s="101"/>
      <c r="G645" s="94"/>
      <c r="H645" s="94"/>
      <c r="I645" s="94"/>
      <c r="J645" s="94"/>
      <c r="K645" s="94"/>
      <c r="L645" s="100"/>
      <c r="M645" s="102"/>
    </row>
    <row r="646" spans="2:13" s="79" customFormat="1">
      <c r="B646" s="76"/>
      <c r="C646" s="76"/>
      <c r="D646" s="98"/>
      <c r="E646" s="92"/>
      <c r="F646" s="101"/>
      <c r="G646" s="94"/>
      <c r="H646" s="94"/>
      <c r="I646" s="94"/>
      <c r="J646" s="94"/>
      <c r="K646" s="94"/>
      <c r="L646" s="100"/>
      <c r="M646" s="102"/>
    </row>
    <row r="647" spans="2:13" s="79" customFormat="1">
      <c r="B647" s="76"/>
      <c r="C647" s="76"/>
      <c r="D647" s="98"/>
      <c r="E647" s="92"/>
      <c r="F647" s="101"/>
      <c r="G647" s="94"/>
      <c r="H647" s="94"/>
      <c r="I647" s="94"/>
      <c r="J647" s="94"/>
      <c r="K647" s="94"/>
      <c r="L647" s="100"/>
      <c r="M647" s="102"/>
    </row>
    <row r="648" spans="2:13" s="79" customFormat="1">
      <c r="B648" s="76"/>
      <c r="C648" s="76"/>
      <c r="D648" s="98"/>
      <c r="E648" s="92"/>
      <c r="F648" s="101"/>
      <c r="G648" s="94"/>
      <c r="H648" s="94"/>
      <c r="I648" s="94"/>
      <c r="J648" s="94"/>
      <c r="K648" s="94"/>
      <c r="L648" s="100"/>
      <c r="M648" s="102"/>
    </row>
    <row r="649" spans="2:13" s="79" customFormat="1">
      <c r="B649" s="76"/>
      <c r="C649" s="76"/>
      <c r="D649" s="98"/>
      <c r="E649" s="92"/>
      <c r="F649" s="101"/>
      <c r="G649" s="94"/>
      <c r="H649" s="94"/>
      <c r="I649" s="94"/>
      <c r="J649" s="94"/>
      <c r="K649" s="94"/>
      <c r="L649" s="100"/>
      <c r="M649" s="102"/>
    </row>
    <row r="650" spans="2:13" s="79" customFormat="1">
      <c r="B650" s="76"/>
      <c r="C650" s="76"/>
      <c r="D650" s="98"/>
      <c r="E650" s="92"/>
      <c r="F650" s="101"/>
      <c r="G650" s="94"/>
      <c r="H650" s="94"/>
      <c r="I650" s="94"/>
      <c r="J650" s="94"/>
      <c r="K650" s="94"/>
      <c r="L650" s="100"/>
      <c r="M650" s="102"/>
    </row>
    <row r="651" spans="2:13" s="79" customFormat="1" ht="56.25" customHeight="1">
      <c r="B651" s="76"/>
      <c r="C651" s="76"/>
      <c r="D651" s="98"/>
      <c r="E651" s="92"/>
      <c r="F651" s="101"/>
      <c r="G651" s="94"/>
      <c r="H651" s="94"/>
      <c r="I651" s="94"/>
      <c r="J651" s="94"/>
      <c r="K651" s="94"/>
      <c r="L651" s="100"/>
      <c r="M651" s="102"/>
    </row>
    <row r="652" spans="2:13" s="79" customFormat="1">
      <c r="B652" s="76"/>
      <c r="C652" s="76"/>
      <c r="D652" s="98"/>
      <c r="E652" s="92"/>
      <c r="F652" s="101"/>
      <c r="G652" s="94"/>
      <c r="H652" s="94"/>
      <c r="I652" s="94"/>
      <c r="J652" s="94"/>
      <c r="K652" s="94"/>
      <c r="L652" s="100"/>
      <c r="M652" s="102"/>
    </row>
    <row r="653" spans="2:13" s="79" customFormat="1">
      <c r="B653" s="76"/>
      <c r="C653" s="76"/>
      <c r="D653" s="98"/>
      <c r="E653" s="92"/>
      <c r="F653" s="101"/>
      <c r="G653" s="94"/>
      <c r="H653" s="94"/>
      <c r="I653" s="94"/>
      <c r="J653" s="94"/>
      <c r="K653" s="94"/>
      <c r="L653" s="100"/>
      <c r="M653" s="103"/>
    </row>
    <row r="654" spans="2:13" s="79" customFormat="1">
      <c r="B654" s="76"/>
      <c r="C654" s="76"/>
      <c r="D654" s="98"/>
      <c r="E654" s="92"/>
      <c r="F654" s="101"/>
      <c r="G654" s="94"/>
      <c r="H654" s="94"/>
      <c r="I654" s="94"/>
      <c r="J654" s="94"/>
      <c r="K654" s="94"/>
      <c r="L654" s="100"/>
      <c r="M654" s="103"/>
    </row>
    <row r="655" spans="2:13" s="79" customFormat="1">
      <c r="B655" s="76"/>
      <c r="C655" s="76"/>
      <c r="D655" s="98"/>
      <c r="E655" s="92"/>
      <c r="F655" s="101"/>
      <c r="G655" s="94"/>
      <c r="H655" s="94"/>
      <c r="I655" s="94"/>
      <c r="J655" s="94"/>
      <c r="K655" s="94"/>
      <c r="L655" s="100"/>
      <c r="M655" s="103"/>
    </row>
    <row r="656" spans="2:13" s="79" customFormat="1">
      <c r="B656" s="76"/>
      <c r="C656" s="76"/>
      <c r="D656" s="98"/>
      <c r="E656" s="92"/>
      <c r="F656" s="101"/>
      <c r="G656" s="94"/>
      <c r="H656" s="94"/>
      <c r="I656" s="94"/>
      <c r="J656" s="94"/>
      <c r="K656" s="94"/>
      <c r="L656" s="100"/>
      <c r="M656" s="103"/>
    </row>
    <row r="657" spans="2:13" s="79" customFormat="1">
      <c r="B657" s="76"/>
      <c r="C657" s="76"/>
      <c r="D657" s="98"/>
      <c r="E657" s="92"/>
      <c r="F657" s="101"/>
      <c r="G657" s="94"/>
      <c r="H657" s="94"/>
      <c r="I657" s="94"/>
      <c r="J657" s="94"/>
      <c r="K657" s="94"/>
      <c r="L657" s="100"/>
      <c r="M657" s="103"/>
    </row>
    <row r="658" spans="2:13" s="79" customFormat="1">
      <c r="B658" s="76"/>
      <c r="C658" s="76"/>
      <c r="D658" s="98"/>
      <c r="E658" s="92"/>
      <c r="F658" s="101"/>
      <c r="G658" s="94"/>
      <c r="H658" s="94"/>
      <c r="I658" s="94"/>
      <c r="J658" s="94"/>
      <c r="K658" s="94"/>
      <c r="L658" s="100"/>
      <c r="M658" s="103"/>
    </row>
    <row r="659" spans="2:13" s="79" customFormat="1">
      <c r="B659" s="76"/>
      <c r="C659" s="76"/>
      <c r="D659" s="98"/>
      <c r="E659" s="92"/>
      <c r="F659" s="101"/>
      <c r="G659" s="94"/>
      <c r="H659" s="94"/>
      <c r="I659" s="94"/>
      <c r="J659" s="94"/>
      <c r="K659" s="94"/>
      <c r="L659" s="100"/>
      <c r="M659" s="103"/>
    </row>
    <row r="660" spans="2:13" s="79" customFormat="1">
      <c r="B660" s="76"/>
      <c r="C660" s="76"/>
      <c r="D660" s="98"/>
      <c r="E660" s="92"/>
      <c r="F660" s="101"/>
      <c r="G660" s="94"/>
      <c r="H660" s="94"/>
      <c r="I660" s="94"/>
      <c r="J660" s="94"/>
      <c r="K660" s="94"/>
      <c r="L660" s="100"/>
      <c r="M660" s="103"/>
    </row>
    <row r="661" spans="2:13" s="79" customFormat="1">
      <c r="B661" s="76"/>
      <c r="C661" s="76"/>
      <c r="D661" s="98"/>
      <c r="E661" s="92"/>
      <c r="F661" s="101"/>
      <c r="G661" s="94"/>
      <c r="H661" s="94"/>
      <c r="I661" s="94"/>
      <c r="J661" s="94"/>
      <c r="K661" s="94"/>
      <c r="L661" s="100"/>
      <c r="M661" s="103"/>
    </row>
    <row r="662" spans="2:13" s="78" customFormat="1">
      <c r="B662" s="76"/>
      <c r="C662" s="76"/>
      <c r="D662" s="98"/>
      <c r="E662" s="92"/>
      <c r="F662" s="101"/>
      <c r="G662" s="94"/>
      <c r="H662" s="94"/>
      <c r="I662" s="94"/>
      <c r="J662" s="94"/>
      <c r="K662" s="94"/>
      <c r="L662" s="100"/>
      <c r="M662" s="76"/>
    </row>
    <row r="663" spans="2:13" s="78" customFormat="1">
      <c r="B663" s="76"/>
      <c r="C663" s="76"/>
      <c r="D663" s="98"/>
      <c r="E663" s="92"/>
      <c r="F663" s="101"/>
      <c r="G663" s="94"/>
      <c r="H663" s="94"/>
      <c r="I663" s="94"/>
      <c r="J663" s="94"/>
      <c r="K663" s="94"/>
      <c r="L663" s="100"/>
      <c r="M663" s="76"/>
    </row>
    <row r="664" spans="2:13" s="78" customFormat="1">
      <c r="B664" s="76"/>
      <c r="C664" s="76"/>
      <c r="D664" s="98"/>
      <c r="E664" s="92"/>
      <c r="F664" s="101"/>
      <c r="G664" s="94"/>
      <c r="H664" s="94"/>
      <c r="I664" s="94"/>
      <c r="J664" s="94"/>
      <c r="K664" s="94"/>
      <c r="L664" s="100"/>
      <c r="M664" s="76"/>
    </row>
    <row r="665" spans="2:13" s="78" customFormat="1">
      <c r="B665" s="76"/>
      <c r="C665" s="76"/>
      <c r="D665" s="98"/>
      <c r="E665" s="92"/>
      <c r="F665" s="101"/>
      <c r="G665" s="94"/>
      <c r="H665" s="94"/>
      <c r="I665" s="94"/>
      <c r="J665" s="94"/>
      <c r="K665" s="94"/>
      <c r="L665" s="100"/>
      <c r="M665" s="76"/>
    </row>
    <row r="666" spans="2:13" s="78" customFormat="1">
      <c r="B666" s="76"/>
      <c r="C666" s="76"/>
      <c r="D666" s="98"/>
      <c r="E666" s="92"/>
      <c r="F666" s="101"/>
      <c r="G666" s="94"/>
      <c r="H666" s="94"/>
      <c r="I666" s="94"/>
      <c r="J666" s="94"/>
      <c r="K666" s="94"/>
      <c r="L666" s="100"/>
      <c r="M666" s="103"/>
    </row>
    <row r="667" spans="2:13" s="78" customFormat="1">
      <c r="B667" s="76"/>
      <c r="C667" s="76"/>
      <c r="D667" s="98"/>
      <c r="E667" s="92"/>
      <c r="F667" s="101"/>
      <c r="G667" s="94"/>
      <c r="H667" s="94"/>
      <c r="I667" s="94"/>
      <c r="J667" s="94"/>
      <c r="K667" s="94"/>
      <c r="L667" s="100"/>
      <c r="M667" s="103"/>
    </row>
    <row r="668" spans="2:13" s="78" customFormat="1">
      <c r="B668" s="76"/>
      <c r="C668" s="76"/>
      <c r="D668" s="98"/>
      <c r="E668" s="92"/>
      <c r="F668" s="101"/>
      <c r="G668" s="94"/>
      <c r="H668" s="94"/>
      <c r="I668" s="94"/>
      <c r="J668" s="94"/>
      <c r="K668" s="94"/>
      <c r="L668" s="100"/>
      <c r="M668" s="103"/>
    </row>
    <row r="669" spans="2:13" s="78" customFormat="1">
      <c r="B669" s="76"/>
      <c r="C669" s="76"/>
      <c r="D669" s="98"/>
      <c r="E669" s="92"/>
      <c r="F669" s="101"/>
      <c r="G669" s="94"/>
      <c r="H669" s="94"/>
      <c r="I669" s="94"/>
      <c r="J669" s="94"/>
      <c r="K669" s="94"/>
      <c r="L669" s="100"/>
      <c r="M669" s="103"/>
    </row>
    <row r="670" spans="2:13" s="78" customFormat="1">
      <c r="B670" s="76"/>
      <c r="C670" s="76"/>
      <c r="D670" s="98"/>
      <c r="E670" s="92"/>
      <c r="F670" s="101"/>
      <c r="G670" s="94"/>
      <c r="H670" s="94"/>
      <c r="I670" s="94"/>
      <c r="J670" s="94"/>
      <c r="K670" s="94"/>
      <c r="L670" s="100"/>
      <c r="M670" s="103"/>
    </row>
    <row r="671" spans="2:13" s="78" customFormat="1">
      <c r="B671" s="76"/>
      <c r="C671" s="76"/>
      <c r="D671" s="98"/>
      <c r="E671" s="92"/>
      <c r="F671" s="101"/>
      <c r="G671" s="94"/>
      <c r="H671" s="94"/>
      <c r="I671" s="94"/>
      <c r="J671" s="94"/>
      <c r="K671" s="94"/>
      <c r="L671" s="100"/>
      <c r="M671" s="103"/>
    </row>
    <row r="672" spans="2:13" s="78" customFormat="1">
      <c r="B672" s="76"/>
      <c r="C672" s="76"/>
      <c r="D672" s="98"/>
      <c r="E672" s="92"/>
      <c r="F672" s="101"/>
      <c r="G672" s="94"/>
      <c r="H672" s="94"/>
      <c r="I672" s="94"/>
      <c r="J672" s="94"/>
      <c r="K672" s="94"/>
      <c r="L672" s="100"/>
      <c r="M672" s="103"/>
    </row>
    <row r="673" spans="2:13" s="78" customFormat="1">
      <c r="B673" s="76"/>
      <c r="C673" s="76"/>
      <c r="D673" s="98"/>
      <c r="E673" s="92"/>
      <c r="F673" s="101"/>
      <c r="G673" s="94"/>
      <c r="H673" s="94"/>
      <c r="I673" s="94"/>
      <c r="J673" s="94"/>
      <c r="K673" s="94"/>
      <c r="L673" s="100"/>
      <c r="M673" s="103"/>
    </row>
    <row r="674" spans="2:13" s="78" customFormat="1">
      <c r="B674" s="76"/>
      <c r="C674" s="76"/>
      <c r="D674" s="98"/>
      <c r="E674" s="92"/>
      <c r="F674" s="101"/>
      <c r="G674" s="94"/>
      <c r="H674" s="94"/>
      <c r="I674" s="94"/>
      <c r="J674" s="94"/>
      <c r="K674" s="94"/>
      <c r="L674" s="100"/>
      <c r="M674" s="103"/>
    </row>
    <row r="675" spans="2:13" s="78" customFormat="1">
      <c r="B675" s="76"/>
      <c r="C675" s="76"/>
      <c r="D675" s="98"/>
      <c r="E675" s="92"/>
      <c r="F675" s="101"/>
      <c r="G675" s="94"/>
      <c r="H675" s="94"/>
      <c r="I675" s="94"/>
      <c r="J675" s="94"/>
      <c r="K675" s="94"/>
      <c r="L675" s="100"/>
      <c r="M675" s="103"/>
    </row>
    <row r="676" spans="2:13" s="78" customFormat="1">
      <c r="B676" s="76"/>
      <c r="C676" s="76"/>
      <c r="D676" s="98"/>
      <c r="E676" s="92"/>
      <c r="F676" s="101"/>
      <c r="G676" s="94"/>
      <c r="H676" s="94"/>
      <c r="I676" s="94"/>
      <c r="J676" s="94"/>
      <c r="K676" s="94"/>
      <c r="L676" s="100"/>
      <c r="M676" s="103"/>
    </row>
    <row r="677" spans="2:13" s="79" customFormat="1">
      <c r="B677" s="76"/>
      <c r="C677" s="76"/>
      <c r="D677" s="98"/>
      <c r="E677" s="92"/>
      <c r="F677" s="101"/>
      <c r="G677" s="94"/>
      <c r="H677" s="94"/>
      <c r="I677" s="94"/>
      <c r="J677" s="94"/>
      <c r="K677" s="94"/>
      <c r="L677" s="100"/>
      <c r="M677" s="103"/>
    </row>
    <row r="678" spans="2:13" s="79" customFormat="1">
      <c r="B678" s="76"/>
      <c r="C678" s="76"/>
      <c r="D678" s="98"/>
      <c r="E678" s="92"/>
      <c r="F678" s="101"/>
      <c r="G678" s="94"/>
      <c r="H678" s="94"/>
      <c r="I678" s="94"/>
      <c r="J678" s="94"/>
      <c r="K678" s="94"/>
      <c r="L678" s="100"/>
      <c r="M678" s="103"/>
    </row>
    <row r="679" spans="2:13" s="79" customFormat="1">
      <c r="B679" s="76"/>
      <c r="C679" s="76"/>
      <c r="D679" s="98"/>
      <c r="E679" s="92"/>
      <c r="F679" s="101"/>
      <c r="G679" s="94"/>
      <c r="H679" s="94"/>
      <c r="I679" s="94"/>
      <c r="J679" s="94"/>
      <c r="K679" s="94"/>
      <c r="L679" s="100"/>
      <c r="M679" s="103"/>
    </row>
    <row r="680" spans="2:13" s="79" customFormat="1">
      <c r="B680" s="76"/>
      <c r="C680" s="76"/>
      <c r="D680" s="98"/>
      <c r="E680" s="92"/>
      <c r="F680" s="101"/>
      <c r="G680" s="94"/>
      <c r="H680" s="94"/>
      <c r="I680" s="94"/>
      <c r="J680" s="94"/>
      <c r="K680" s="94"/>
      <c r="L680" s="100"/>
      <c r="M680" s="103"/>
    </row>
    <row r="681" spans="2:13" s="79" customFormat="1">
      <c r="B681" s="76"/>
      <c r="C681" s="76"/>
      <c r="D681" s="98"/>
      <c r="E681" s="92"/>
      <c r="F681" s="101"/>
      <c r="G681" s="94"/>
      <c r="H681" s="94"/>
      <c r="I681" s="94"/>
      <c r="J681" s="94"/>
      <c r="K681" s="94"/>
      <c r="L681" s="100"/>
      <c r="M681" s="103"/>
    </row>
    <row r="682" spans="2:13" s="79" customFormat="1">
      <c r="B682" s="76"/>
      <c r="C682" s="76"/>
      <c r="D682" s="98"/>
      <c r="E682" s="92"/>
      <c r="F682" s="101"/>
      <c r="G682" s="94"/>
      <c r="H682" s="94"/>
      <c r="I682" s="94"/>
      <c r="J682" s="94"/>
      <c r="K682" s="94"/>
      <c r="L682" s="100"/>
      <c r="M682" s="103"/>
    </row>
    <row r="683" spans="2:13" s="79" customFormat="1">
      <c r="B683" s="76"/>
      <c r="C683" s="76"/>
      <c r="D683" s="98"/>
      <c r="E683" s="92"/>
      <c r="F683" s="101"/>
      <c r="G683" s="94"/>
      <c r="H683" s="94"/>
      <c r="I683" s="94"/>
      <c r="J683" s="94"/>
      <c r="K683" s="94"/>
      <c r="L683" s="100"/>
      <c r="M683" s="103"/>
    </row>
    <row r="684" spans="2:13" s="79" customFormat="1">
      <c r="B684" s="76"/>
      <c r="C684" s="76"/>
      <c r="D684" s="98"/>
      <c r="E684" s="92"/>
      <c r="F684" s="101"/>
      <c r="G684" s="94"/>
      <c r="H684" s="94"/>
      <c r="I684" s="94"/>
      <c r="J684" s="94"/>
      <c r="K684" s="94"/>
      <c r="L684" s="100"/>
      <c r="M684" s="103"/>
    </row>
    <row r="685" spans="2:13" s="79" customFormat="1">
      <c r="B685" s="76"/>
      <c r="C685" s="76"/>
      <c r="D685" s="98"/>
      <c r="E685" s="92"/>
      <c r="F685" s="101"/>
      <c r="G685" s="94"/>
      <c r="H685" s="94"/>
      <c r="I685" s="94"/>
      <c r="J685" s="94"/>
      <c r="K685" s="94"/>
      <c r="L685" s="100"/>
      <c r="M685" s="103"/>
    </row>
    <row r="686" spans="2:13" s="79" customFormat="1">
      <c r="B686" s="76"/>
      <c r="C686" s="76"/>
      <c r="D686" s="98"/>
      <c r="E686" s="92"/>
      <c r="F686" s="101"/>
      <c r="G686" s="94"/>
      <c r="H686" s="94"/>
      <c r="I686" s="94"/>
      <c r="J686" s="94"/>
      <c r="K686" s="94"/>
      <c r="L686" s="100"/>
      <c r="M686" s="103"/>
    </row>
    <row r="687" spans="2:13" s="79" customFormat="1">
      <c r="B687" s="76"/>
      <c r="C687" s="76"/>
      <c r="D687" s="98"/>
      <c r="E687" s="92"/>
      <c r="F687" s="101"/>
      <c r="G687" s="94"/>
      <c r="H687" s="94"/>
      <c r="I687" s="94"/>
      <c r="J687" s="94"/>
      <c r="K687" s="94"/>
      <c r="L687" s="100"/>
      <c r="M687" s="103"/>
    </row>
    <row r="688" spans="2:13" s="79" customFormat="1">
      <c r="B688" s="76"/>
      <c r="C688" s="76"/>
      <c r="D688" s="98"/>
      <c r="E688" s="92"/>
      <c r="F688" s="101"/>
      <c r="G688" s="94"/>
      <c r="H688" s="94"/>
      <c r="I688" s="94"/>
      <c r="J688" s="94"/>
      <c r="K688" s="94"/>
      <c r="L688" s="100"/>
      <c r="M688" s="103"/>
    </row>
    <row r="689" spans="2:13" s="79" customFormat="1">
      <c r="B689" s="76"/>
      <c r="C689" s="76"/>
      <c r="D689" s="98"/>
      <c r="E689" s="92"/>
      <c r="F689" s="101"/>
      <c r="G689" s="94"/>
      <c r="H689" s="94"/>
      <c r="I689" s="94"/>
      <c r="J689" s="94"/>
      <c r="K689" s="94"/>
      <c r="L689" s="100"/>
      <c r="M689" s="103"/>
    </row>
    <row r="690" spans="2:13" s="79" customFormat="1">
      <c r="B690" s="76"/>
      <c r="C690" s="76"/>
      <c r="D690" s="98"/>
      <c r="E690" s="92"/>
      <c r="F690" s="101"/>
      <c r="G690" s="94"/>
      <c r="H690" s="94"/>
      <c r="I690" s="94"/>
      <c r="J690" s="94"/>
      <c r="K690" s="94"/>
      <c r="L690" s="100"/>
      <c r="M690" s="103"/>
    </row>
    <row r="691" spans="2:13" s="79" customFormat="1">
      <c r="B691" s="76"/>
      <c r="C691" s="76"/>
      <c r="D691" s="98"/>
      <c r="E691" s="92"/>
      <c r="F691" s="101"/>
      <c r="G691" s="94"/>
      <c r="H691" s="94"/>
      <c r="I691" s="94"/>
      <c r="J691" s="94"/>
      <c r="K691" s="94"/>
      <c r="L691" s="100"/>
      <c r="M691" s="103"/>
    </row>
    <row r="692" spans="2:13" s="79" customFormat="1">
      <c r="B692" s="76"/>
      <c r="C692" s="76"/>
      <c r="D692" s="98"/>
      <c r="E692" s="92"/>
      <c r="F692" s="101"/>
      <c r="G692" s="94"/>
      <c r="H692" s="94"/>
      <c r="I692" s="94"/>
      <c r="J692" s="94"/>
      <c r="K692" s="94"/>
      <c r="L692" s="100"/>
      <c r="M692" s="103"/>
    </row>
    <row r="693" spans="2:13" s="79" customFormat="1">
      <c r="B693" s="76"/>
      <c r="C693" s="76"/>
      <c r="D693" s="98"/>
      <c r="E693" s="92"/>
      <c r="F693" s="101"/>
      <c r="G693" s="94"/>
      <c r="H693" s="94"/>
      <c r="I693" s="94"/>
      <c r="J693" s="94"/>
      <c r="K693" s="94"/>
      <c r="L693" s="100"/>
      <c r="M693" s="103"/>
    </row>
    <row r="694" spans="2:13" s="79" customFormat="1">
      <c r="B694" s="76"/>
      <c r="C694" s="76"/>
      <c r="D694" s="98"/>
      <c r="E694" s="92"/>
      <c r="F694" s="101"/>
      <c r="G694" s="94"/>
      <c r="H694" s="94"/>
      <c r="I694" s="94"/>
      <c r="J694" s="94"/>
      <c r="K694" s="94"/>
      <c r="L694" s="100"/>
      <c r="M694" s="103"/>
    </row>
    <row r="695" spans="2:13" s="79" customFormat="1">
      <c r="B695" s="76"/>
      <c r="C695" s="76"/>
      <c r="D695" s="98"/>
      <c r="E695" s="92"/>
      <c r="F695" s="101"/>
      <c r="G695" s="94"/>
      <c r="H695" s="94"/>
      <c r="I695" s="94"/>
      <c r="J695" s="94"/>
      <c r="K695" s="94"/>
      <c r="L695" s="100"/>
      <c r="M695" s="103"/>
    </row>
    <row r="696" spans="2:13" s="79" customFormat="1">
      <c r="B696" s="76"/>
      <c r="C696" s="76"/>
      <c r="D696" s="98"/>
      <c r="E696" s="92"/>
      <c r="F696" s="101"/>
      <c r="G696" s="94"/>
      <c r="H696" s="94"/>
      <c r="I696" s="94"/>
      <c r="J696" s="94"/>
      <c r="K696" s="94"/>
      <c r="L696" s="100"/>
      <c r="M696" s="103"/>
    </row>
    <row r="697" spans="2:13" s="79" customFormat="1">
      <c r="B697" s="76"/>
      <c r="C697" s="76"/>
      <c r="D697" s="98"/>
      <c r="E697" s="92"/>
      <c r="F697" s="101"/>
      <c r="G697" s="94"/>
      <c r="H697" s="94"/>
      <c r="I697" s="94"/>
      <c r="J697" s="94"/>
      <c r="K697" s="94"/>
      <c r="L697" s="100"/>
      <c r="M697" s="103"/>
    </row>
    <row r="698" spans="2:13" s="79" customFormat="1">
      <c r="B698" s="76"/>
      <c r="C698" s="76"/>
      <c r="D698" s="98"/>
      <c r="E698" s="92"/>
      <c r="F698" s="101"/>
      <c r="G698" s="94"/>
      <c r="H698" s="94"/>
      <c r="I698" s="94"/>
      <c r="J698" s="94"/>
      <c r="K698" s="94"/>
      <c r="L698" s="100"/>
      <c r="M698" s="103"/>
    </row>
    <row r="699" spans="2:13" s="79" customFormat="1">
      <c r="B699" s="76"/>
      <c r="C699" s="76"/>
      <c r="D699" s="98"/>
      <c r="E699" s="92"/>
      <c r="F699" s="101"/>
      <c r="G699" s="94"/>
      <c r="H699" s="94"/>
      <c r="I699" s="94"/>
      <c r="J699" s="94"/>
      <c r="K699" s="94"/>
      <c r="L699" s="100"/>
      <c r="M699" s="103"/>
    </row>
    <row r="700" spans="2:13" s="79" customFormat="1">
      <c r="B700" s="76"/>
      <c r="C700" s="76"/>
      <c r="D700" s="98"/>
      <c r="E700" s="92"/>
      <c r="F700" s="101"/>
      <c r="G700" s="94"/>
      <c r="H700" s="94"/>
      <c r="I700" s="94"/>
      <c r="J700" s="94"/>
      <c r="K700" s="94"/>
      <c r="L700" s="100"/>
      <c r="M700" s="103"/>
    </row>
    <row r="701" spans="2:13" s="79" customFormat="1">
      <c r="B701" s="76"/>
      <c r="C701" s="76"/>
      <c r="D701" s="98"/>
      <c r="E701" s="92"/>
      <c r="F701" s="101"/>
      <c r="G701" s="94"/>
      <c r="H701" s="94"/>
      <c r="I701" s="94"/>
      <c r="J701" s="94"/>
      <c r="K701" s="94"/>
      <c r="L701" s="100"/>
      <c r="M701" s="103"/>
    </row>
    <row r="702" spans="2:13" s="79" customFormat="1">
      <c r="B702" s="76"/>
      <c r="C702" s="76"/>
      <c r="D702" s="98"/>
      <c r="E702" s="92"/>
      <c r="F702" s="101"/>
      <c r="G702" s="94"/>
      <c r="H702" s="94"/>
      <c r="I702" s="94"/>
      <c r="J702" s="94"/>
      <c r="K702" s="94"/>
      <c r="L702" s="100"/>
      <c r="M702" s="103"/>
    </row>
    <row r="703" spans="2:13" s="79" customFormat="1">
      <c r="B703" s="76"/>
      <c r="C703" s="76"/>
      <c r="D703" s="98"/>
      <c r="E703" s="92"/>
      <c r="F703" s="101"/>
      <c r="G703" s="94"/>
      <c r="H703" s="94"/>
      <c r="I703" s="94"/>
      <c r="J703" s="94"/>
      <c r="K703" s="94"/>
      <c r="L703" s="100"/>
      <c r="M703" s="103"/>
    </row>
  </sheetData>
  <mergeCells count="141">
    <mergeCell ref="E393:M393"/>
    <mergeCell ref="B393:C393"/>
    <mergeCell ref="F365:M365"/>
    <mergeCell ref="F373:M373"/>
    <mergeCell ref="B381:M382"/>
    <mergeCell ref="E383:M383"/>
    <mergeCell ref="B383:C383"/>
    <mergeCell ref="F394:M394"/>
    <mergeCell ref="F398:M398"/>
    <mergeCell ref="F387:M387"/>
    <mergeCell ref="F389:M389"/>
    <mergeCell ref="B391:M392"/>
    <mergeCell ref="E342:M342"/>
    <mergeCell ref="B342:C342"/>
    <mergeCell ref="F346:M346"/>
    <mergeCell ref="B354:M355"/>
    <mergeCell ref="E356:M356"/>
    <mergeCell ref="B356:C356"/>
    <mergeCell ref="G357:M357"/>
    <mergeCell ref="G344:M344"/>
    <mergeCell ref="E384:L384"/>
    <mergeCell ref="F343:L343"/>
    <mergeCell ref="B317:C317"/>
    <mergeCell ref="E317:M317"/>
    <mergeCell ref="F318:M318"/>
    <mergeCell ref="F329:M329"/>
    <mergeCell ref="B340:M341"/>
    <mergeCell ref="B307:C307"/>
    <mergeCell ref="E307:M307"/>
    <mergeCell ref="F308:M308"/>
    <mergeCell ref="F311:M311"/>
    <mergeCell ref="B315:M316"/>
    <mergeCell ref="G336:M336"/>
    <mergeCell ref="G338:M338"/>
    <mergeCell ref="B282:C282"/>
    <mergeCell ref="F283:M283"/>
    <mergeCell ref="F292:M292"/>
    <mergeCell ref="F301:M301"/>
    <mergeCell ref="B305:M306"/>
    <mergeCell ref="F269:M269"/>
    <mergeCell ref="F271:M271"/>
    <mergeCell ref="F274:M274"/>
    <mergeCell ref="F277:M277"/>
    <mergeCell ref="B280:M281"/>
    <mergeCell ref="E282:L282"/>
    <mergeCell ref="F259:M259"/>
    <mergeCell ref="F261:M261"/>
    <mergeCell ref="F263:M263"/>
    <mergeCell ref="F265:M265"/>
    <mergeCell ref="F267:M267"/>
    <mergeCell ref="F238:M238"/>
    <mergeCell ref="F252:M252"/>
    <mergeCell ref="F254:M254"/>
    <mergeCell ref="B256:M257"/>
    <mergeCell ref="B258:C258"/>
    <mergeCell ref="E258:M258"/>
    <mergeCell ref="E247:M247"/>
    <mergeCell ref="B222:C222"/>
    <mergeCell ref="E222:M222"/>
    <mergeCell ref="F223:M223"/>
    <mergeCell ref="F227:M227"/>
    <mergeCell ref="F233:M233"/>
    <mergeCell ref="B213:M214"/>
    <mergeCell ref="B215:C215"/>
    <mergeCell ref="E215:M215"/>
    <mergeCell ref="F216:M216"/>
    <mergeCell ref="B220:M221"/>
    <mergeCell ref="E218:L218"/>
    <mergeCell ref="F196:M196"/>
    <mergeCell ref="F201:M201"/>
    <mergeCell ref="F207:M207"/>
    <mergeCell ref="F209:M209"/>
    <mergeCell ref="F211:M211"/>
    <mergeCell ref="B190:M191"/>
    <mergeCell ref="B192:C192"/>
    <mergeCell ref="E192:M192"/>
    <mergeCell ref="F193:M193"/>
    <mergeCell ref="B68:C68"/>
    <mergeCell ref="E68:M68"/>
    <mergeCell ref="F69:M69"/>
    <mergeCell ref="F167:M167"/>
    <mergeCell ref="B172:C172"/>
    <mergeCell ref="E172:M172"/>
    <mergeCell ref="F173:M173"/>
    <mergeCell ref="F154:M154"/>
    <mergeCell ref="F162:M162"/>
    <mergeCell ref="B164:M165"/>
    <mergeCell ref="B166:C166"/>
    <mergeCell ref="E166:M166"/>
    <mergeCell ref="F138:L138"/>
    <mergeCell ref="F142:M142"/>
    <mergeCell ref="B141:C141"/>
    <mergeCell ref="E141:M141"/>
    <mergeCell ref="B151:M152"/>
    <mergeCell ref="E153:M153"/>
    <mergeCell ref="B153:C153"/>
    <mergeCell ref="F18:M18"/>
    <mergeCell ref="F28:M28"/>
    <mergeCell ref="B30:M31"/>
    <mergeCell ref="F47:M47"/>
    <mergeCell ref="F53:M53"/>
    <mergeCell ref="B60:M61"/>
    <mergeCell ref="B62:C62"/>
    <mergeCell ref="E62:M62"/>
    <mergeCell ref="B66:M67"/>
    <mergeCell ref="F26:M26"/>
    <mergeCell ref="B8:C8"/>
    <mergeCell ref="E32:M32"/>
    <mergeCell ref="B32:C32"/>
    <mergeCell ref="F33:M33"/>
    <mergeCell ref="B40:M41"/>
    <mergeCell ref="F43:M43"/>
    <mergeCell ref="E42:M42"/>
    <mergeCell ref="B42:C42"/>
    <mergeCell ref="B137:C137"/>
    <mergeCell ref="E137:M137"/>
    <mergeCell ref="B13:M14"/>
    <mergeCell ref="B15:C15"/>
    <mergeCell ref="E15:M15"/>
    <mergeCell ref="D8:M8"/>
    <mergeCell ref="F16:M16"/>
    <mergeCell ref="G9:M9"/>
    <mergeCell ref="G11:M11"/>
    <mergeCell ref="F74:M74"/>
    <mergeCell ref="F102:M102"/>
    <mergeCell ref="F107:M107"/>
    <mergeCell ref="B135:M136"/>
    <mergeCell ref="F20:M20"/>
    <mergeCell ref="F22:M22"/>
    <mergeCell ref="F24:M24"/>
    <mergeCell ref="B1:M1"/>
    <mergeCell ref="B2:D2"/>
    <mergeCell ref="G2:M2"/>
    <mergeCell ref="G3:M3"/>
    <mergeCell ref="G4:M4"/>
    <mergeCell ref="G5:M5"/>
    <mergeCell ref="G6:M6"/>
    <mergeCell ref="B3:D3"/>
    <mergeCell ref="B4:D4"/>
    <mergeCell ref="B5:D5"/>
    <mergeCell ref="B6:D6"/>
  </mergeCells>
  <phoneticPr fontId="31" type="noConversion"/>
  <pageMargins left="0.70866141732283472" right="0.70866141732283472" top="0.74803149606299213" bottom="0.74803149606299213" header="0.31496062992125984" footer="0.31496062992125984"/>
  <pageSetup paperSize="9" scale="73" fitToHeight="0" orientation="portrait" r:id="rId1"/>
  <headerFooter>
    <oddFooter>&amp;Lامضاء پیمانکار:&amp;Cامضاء کارفرما:&amp;Rامضاء مشاور:</oddFooter>
  </headerFooter>
  <rowBreaks count="1" manualBreakCount="1">
    <brk id="106" min="2" max="11" man="1"/>
  </rowBreaks>
  <ignoredErrors>
    <ignoredError sqref="A1:XFD19 A30:XFD32 A20:A29 C20:XFD29 A42:XFD42 A33 C33:XFD33 A34 C34:XFD34 A35 C35:XFD35 A36 C36:XFD36 A37 C37:XFD37 A38 C38:XFD38 A39 C39:XFD39 A40 N40:XFD40 A41 N41:XFD41 A60:XFD62 A43 C43:XFD43 A44 C44:XFD44 A45 C45:XFD45 A46 C46:XFD46 A47 C47:XFD47 A48 C48:XFD48 A49 C49:XFD49 A50 C50:XFD50 A51 C51:XFD51 A52 C52:XFD52 A53 C53:XFD53 A54 C54:XFD54 A55 C55:XFD55 A56 C56:XFD56 A57 C57:XFD57 A58 C58:XFD58 A59 C59:XFD59 A66:XFD68 A63 C63:XFD63 A64 C64:XFD64 A65 C65:XFD65 A135:XFD137 A69 C69:XFD69 A70 C70:XFD70 A71 C71:XFD71 A72:A134 C72:XFD134 A141:XFD141 A138 C138:XFD138 A139 C139:XFD139 A140 C140:XFD140 A151:XFD153 A142 C142:XFD142 A143 C143:XFD143 A144 C144:XFD144 A145 C145:XFD145 A146 C146:XFD146 A147:A150 C147:XFD150 A164:XFD166 A154 C154:XFD154 A155 C155:XFD155 A156:A163 C156:XFD163 A172:XFD172 A167 C167:XFD167 A168 C168:XFD168 A169:A171 C169:XFD171 A190:XFD192 A173 C173:XFD173 A174 C174:XFD174 A175:A189 C175:XFD189 A213:XFD215 A193 C193:XFD193 A194 C194:XFD194 A195:A212 C195:XFD212 A220:XFD222 A216 C216:XFD216 A217 C217:XFD217 A218:A219 C218:XFD219 A256:XFD258 A223 C223:XFD223 A224 C224:XFD224 A225:A255 C225:XFD255 A280:XFD282 A259 C259:XFD259 A260 C260:XFD260 A261:A279 C261:XFD279 A305:XFD318 A283 C283:XFD283 A284 C284:XFD284 A285:A304 C285:XFD304 A381:XFD383 A357 C357:XFD357 A358 C358:XFD358 A359 C359:XFD359 A360:A380 C360:XFD380 A391:XFD393 A384 C384:XFD384 A385 C385:XFD385 A386:A390 C386:XFD390 A396:XFD397 A394 C394:XFD394 A395 C395:XFD395 A402:XFD1048576 A398 C398:XFD398 A399 C399:XFD399 A400 C400 A401 C401 E401:XFD401 E400:XFD400 A332:XFD336 A330:C330 L330:XFD330 A340:XFD356 A339:J339 L339:XFD339 A338:XFD338 A337:J337 M337:XFD337 E330:J330 A331:C331 E331:J331 L331:XFD331 A321:XFD329 A319:C319 E319:J319 A320:C320 E320:J320 L319:XFD319 L320:XFD320" numberStoredAsText="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L159"/>
  <sheetViews>
    <sheetView rightToLeft="1" zoomScale="90" zoomScaleNormal="90" workbookViewId="0">
      <pane ySplit="7" topLeftCell="A95" activePane="bottomLeft" state="frozen"/>
      <selection pane="bottomLeft" activeCell="A77" sqref="A77:G98"/>
    </sheetView>
  </sheetViews>
  <sheetFormatPr defaultColWidth="9.296875" defaultRowHeight="16.2"/>
  <cols>
    <col min="1" max="1" width="3.3984375" style="10" customWidth="1"/>
    <col min="2" max="2" width="8.09765625" style="10" customWidth="1"/>
    <col min="3" max="3" width="38.296875" style="58" customWidth="1"/>
    <col min="4" max="4" width="6.8984375" style="90" customWidth="1"/>
    <col min="5" max="5" width="7.09765625" style="25" customWidth="1"/>
    <col min="6" max="6" width="9" style="21" customWidth="1"/>
    <col min="7" max="7" width="14.296875" style="15" customWidth="1"/>
    <col min="8" max="11" width="9.296875" style="10" customWidth="1"/>
    <col min="12" max="16384" width="9.296875" style="10"/>
  </cols>
  <sheetData>
    <row r="1" spans="1:8" ht="35.25" customHeight="1" thickBot="1">
      <c r="A1" s="452" t="s">
        <v>579</v>
      </c>
      <c r="B1" s="453"/>
      <c r="C1" s="453"/>
      <c r="D1" s="453"/>
      <c r="E1" s="453"/>
      <c r="F1" s="453"/>
      <c r="G1" s="454"/>
    </row>
    <row r="2" spans="1:8" ht="19.5" customHeight="1" thickBot="1">
      <c r="A2" s="455" t="s">
        <v>656</v>
      </c>
      <c r="B2" s="456"/>
      <c r="C2" s="456"/>
      <c r="D2" s="457"/>
      <c r="E2" s="455" t="s">
        <v>527</v>
      </c>
      <c r="F2" s="456"/>
      <c r="G2" s="457"/>
    </row>
    <row r="3" spans="1:8" ht="19.5" customHeight="1" thickBot="1">
      <c r="A3" s="455" t="s">
        <v>525</v>
      </c>
      <c r="B3" s="456"/>
      <c r="C3" s="456"/>
      <c r="D3" s="457"/>
      <c r="E3" s="455" t="s">
        <v>528</v>
      </c>
      <c r="F3" s="456"/>
      <c r="G3" s="457"/>
    </row>
    <row r="4" spans="1:8" ht="18.75" customHeight="1" thickBot="1">
      <c r="A4" s="455" t="s">
        <v>657</v>
      </c>
      <c r="B4" s="456"/>
      <c r="C4" s="456"/>
      <c r="D4" s="457"/>
      <c r="E4" s="455" t="s">
        <v>529</v>
      </c>
      <c r="F4" s="456"/>
      <c r="G4" s="457"/>
    </row>
    <row r="5" spans="1:8" ht="18.75" customHeight="1" thickBot="1">
      <c r="A5" s="455" t="s">
        <v>535</v>
      </c>
      <c r="B5" s="456"/>
      <c r="C5" s="456"/>
      <c r="D5" s="457"/>
      <c r="E5" s="455" t="s">
        <v>655</v>
      </c>
      <c r="F5" s="456"/>
      <c r="G5" s="457"/>
    </row>
    <row r="6" spans="1:8" ht="20.25" customHeight="1" thickBot="1">
      <c r="A6" s="455" t="s">
        <v>526</v>
      </c>
      <c r="B6" s="456"/>
      <c r="C6" s="456"/>
      <c r="D6" s="457"/>
      <c r="E6" s="455" t="s">
        <v>533</v>
      </c>
      <c r="F6" s="456"/>
      <c r="G6" s="457"/>
    </row>
    <row r="7" spans="1:8" ht="57" customHeight="1" thickBot="1">
      <c r="A7" s="246" t="s">
        <v>9</v>
      </c>
      <c r="B7" s="247" t="s">
        <v>7</v>
      </c>
      <c r="C7" s="247" t="s">
        <v>8</v>
      </c>
      <c r="D7" s="202" t="s">
        <v>603</v>
      </c>
      <c r="E7" s="247" t="s">
        <v>583</v>
      </c>
      <c r="F7" s="248" t="s">
        <v>532</v>
      </c>
      <c r="G7" s="149" t="s">
        <v>582</v>
      </c>
    </row>
    <row r="8" spans="1:8" ht="22.5" customHeight="1" thickBot="1">
      <c r="A8" s="446"/>
      <c r="B8" s="448"/>
      <c r="C8" s="203" t="s">
        <v>12</v>
      </c>
      <c r="D8" s="446"/>
      <c r="E8" s="447"/>
      <c r="F8" s="447"/>
      <c r="G8" s="448"/>
    </row>
    <row r="9" spans="1:8" ht="50.4" customHeight="1" thickBot="1">
      <c r="A9" s="204">
        <v>1</v>
      </c>
      <c r="B9" s="205" t="s">
        <v>63</v>
      </c>
      <c r="C9" s="206" t="s">
        <v>10</v>
      </c>
      <c r="D9" s="207" t="s">
        <v>604</v>
      </c>
      <c r="E9" s="208" t="s">
        <v>11</v>
      </c>
      <c r="F9" s="209">
        <f>ریزمتره!L10</f>
        <v>22.339499999999997</v>
      </c>
      <c r="G9" s="210"/>
      <c r="H9" s="8"/>
    </row>
    <row r="10" spans="1:8" ht="88.95" customHeight="1" thickBot="1">
      <c r="A10" s="211">
        <v>2</v>
      </c>
      <c r="B10" s="205" t="s">
        <v>580</v>
      </c>
      <c r="C10" s="206" t="s">
        <v>581</v>
      </c>
      <c r="D10" s="207" t="s">
        <v>605</v>
      </c>
      <c r="E10" s="208" t="s">
        <v>11</v>
      </c>
      <c r="F10" s="209">
        <f>ریزمتره!L12</f>
        <v>29.786000000000001</v>
      </c>
      <c r="G10" s="212"/>
      <c r="H10" s="8"/>
    </row>
    <row r="11" spans="1:8" s="8" customFormat="1" ht="23.4" customHeight="1" thickBot="1">
      <c r="A11" s="446"/>
      <c r="B11" s="448"/>
      <c r="C11" s="203" t="s">
        <v>37</v>
      </c>
      <c r="D11" s="213"/>
      <c r="E11" s="214"/>
      <c r="F11" s="214"/>
      <c r="G11" s="215"/>
    </row>
    <row r="12" spans="1:8" s="8" customFormat="1" ht="32.25" customHeight="1" thickBot="1">
      <c r="A12" s="216">
        <v>3</v>
      </c>
      <c r="B12" s="217" t="s">
        <v>182</v>
      </c>
      <c r="C12" s="218" t="s">
        <v>181</v>
      </c>
      <c r="D12" s="219">
        <v>6</v>
      </c>
      <c r="E12" s="216" t="s">
        <v>22</v>
      </c>
      <c r="F12" s="220" t="str">
        <f>ریزمتره!L17</f>
        <v>294.88</v>
      </c>
      <c r="G12" s="221"/>
    </row>
    <row r="13" spans="1:8" s="8" customFormat="1" ht="30.75" customHeight="1" thickBot="1">
      <c r="A13" s="216">
        <v>4</v>
      </c>
      <c r="B13" s="205" t="s">
        <v>64</v>
      </c>
      <c r="C13" s="206" t="s">
        <v>13</v>
      </c>
      <c r="D13" s="207" t="s">
        <v>607</v>
      </c>
      <c r="E13" s="149" t="s">
        <v>14</v>
      </c>
      <c r="F13" s="209">
        <f>ریزمتره!L19</f>
        <v>50.58</v>
      </c>
      <c r="G13" s="206"/>
    </row>
    <row r="14" spans="1:8" s="8" customFormat="1" ht="66" customHeight="1" thickBot="1">
      <c r="A14" s="216">
        <v>5</v>
      </c>
      <c r="B14" s="205" t="s">
        <v>187</v>
      </c>
      <c r="C14" s="206" t="s">
        <v>185</v>
      </c>
      <c r="D14" s="207" t="s">
        <v>608</v>
      </c>
      <c r="E14" s="149" t="s">
        <v>22</v>
      </c>
      <c r="F14" s="209">
        <f>ریزمتره!L21</f>
        <v>238.28800000000001</v>
      </c>
      <c r="G14" s="206"/>
    </row>
    <row r="15" spans="1:8" s="8" customFormat="1" ht="56.25" customHeight="1" thickBot="1">
      <c r="A15" s="216">
        <v>6</v>
      </c>
      <c r="B15" s="205" t="s">
        <v>65</v>
      </c>
      <c r="C15" s="206" t="s">
        <v>16</v>
      </c>
      <c r="D15" s="207" t="s">
        <v>609</v>
      </c>
      <c r="E15" s="149" t="s">
        <v>20</v>
      </c>
      <c r="F15" s="209">
        <f>ریزمتره!L23</f>
        <v>32.764600000000002</v>
      </c>
      <c r="G15" s="206"/>
    </row>
    <row r="16" spans="1:8" s="8" customFormat="1" ht="70.95" customHeight="1" thickBot="1">
      <c r="A16" s="216">
        <v>7</v>
      </c>
      <c r="B16" s="205" t="s">
        <v>66</v>
      </c>
      <c r="C16" s="222" t="s">
        <v>17</v>
      </c>
      <c r="D16" s="207" t="s">
        <v>610</v>
      </c>
      <c r="E16" s="149" t="s">
        <v>20</v>
      </c>
      <c r="F16" s="209">
        <f>ریزمتره!L25</f>
        <v>131.05840000000001</v>
      </c>
      <c r="G16" s="206"/>
    </row>
    <row r="17" spans="1:8" s="8" customFormat="1" ht="87" customHeight="1" thickBot="1">
      <c r="A17" s="216">
        <v>8</v>
      </c>
      <c r="B17" s="205" t="s">
        <v>67</v>
      </c>
      <c r="C17" s="222" t="s">
        <v>18</v>
      </c>
      <c r="D17" s="207" t="s">
        <v>611</v>
      </c>
      <c r="E17" s="149" t="s">
        <v>20</v>
      </c>
      <c r="F17" s="209">
        <f>ریزمتره!L27</f>
        <v>3112.6370000000002</v>
      </c>
      <c r="G17" s="206"/>
    </row>
    <row r="18" spans="1:8" s="8" customFormat="1" ht="87" customHeight="1" thickBot="1">
      <c r="A18" s="216">
        <v>9</v>
      </c>
      <c r="B18" s="205" t="s">
        <v>68</v>
      </c>
      <c r="C18" s="222" t="s">
        <v>19</v>
      </c>
      <c r="D18" s="207" t="s">
        <v>612</v>
      </c>
      <c r="E18" s="149" t="s">
        <v>20</v>
      </c>
      <c r="F18" s="209">
        <f>ریزمتره!L29</f>
        <v>14744.070000000002</v>
      </c>
      <c r="G18" s="206"/>
    </row>
    <row r="19" spans="1:8" s="8" customFormat="1" ht="25.5" customHeight="1" thickBot="1">
      <c r="A19" s="250"/>
      <c r="B19" s="251"/>
      <c r="C19" s="225" t="s">
        <v>38</v>
      </c>
      <c r="D19" s="446"/>
      <c r="E19" s="447"/>
      <c r="F19" s="447"/>
      <c r="G19" s="448"/>
    </row>
    <row r="20" spans="1:8" s="8" customFormat="1" ht="34.5" customHeight="1" thickBot="1">
      <c r="A20" s="204">
        <v>10</v>
      </c>
      <c r="B20" s="205" t="s">
        <v>69</v>
      </c>
      <c r="C20" s="206" t="s">
        <v>21</v>
      </c>
      <c r="D20" s="207" t="s">
        <v>613</v>
      </c>
      <c r="E20" s="208" t="s">
        <v>22</v>
      </c>
      <c r="F20" s="209">
        <f>ریزمتره!L39</f>
        <v>38.237999999999992</v>
      </c>
      <c r="G20" s="206"/>
    </row>
    <row r="21" spans="1:8" s="8" customFormat="1" ht="27.75" customHeight="1" thickBot="1">
      <c r="A21" s="458"/>
      <c r="B21" s="459"/>
      <c r="C21" s="223" t="s">
        <v>39</v>
      </c>
      <c r="D21" s="446"/>
      <c r="E21" s="447"/>
      <c r="F21" s="447"/>
      <c r="G21" s="448"/>
    </row>
    <row r="22" spans="1:8" s="8" customFormat="1" ht="34.5" customHeight="1" thickBot="1">
      <c r="A22" s="204">
        <v>11</v>
      </c>
      <c r="B22" s="205" t="s">
        <v>194</v>
      </c>
      <c r="C22" s="222" t="s">
        <v>362</v>
      </c>
      <c r="D22" s="207" t="s">
        <v>614</v>
      </c>
      <c r="E22" s="204" t="s">
        <v>35</v>
      </c>
      <c r="F22" s="209">
        <f>ریزمتره!L46</f>
        <v>135</v>
      </c>
      <c r="G22" s="206"/>
    </row>
    <row r="23" spans="1:8" s="8" customFormat="1" ht="33" thickBot="1">
      <c r="A23" s="204">
        <v>12</v>
      </c>
      <c r="B23" s="205" t="s">
        <v>195</v>
      </c>
      <c r="C23" s="206" t="s">
        <v>197</v>
      </c>
      <c r="D23" s="207" t="s">
        <v>615</v>
      </c>
      <c r="E23" s="204" t="s">
        <v>35</v>
      </c>
      <c r="F23" s="224">
        <f>ریزمتره!L52</f>
        <v>197.55399999999997</v>
      </c>
      <c r="G23" s="204"/>
    </row>
    <row r="24" spans="1:8" s="8" customFormat="1" ht="39" customHeight="1" thickBot="1">
      <c r="A24" s="204">
        <v>13</v>
      </c>
      <c r="B24" s="205" t="s">
        <v>25</v>
      </c>
      <c r="C24" s="206" t="s">
        <v>23</v>
      </c>
      <c r="D24" s="207" t="s">
        <v>361</v>
      </c>
      <c r="E24" s="204" t="s">
        <v>35</v>
      </c>
      <c r="F24" s="209">
        <f>ریزمتره!L59</f>
        <v>70.730999999999995</v>
      </c>
      <c r="G24" s="206"/>
    </row>
    <row r="25" spans="1:8" s="8" customFormat="1" ht="23.25" customHeight="1" thickBot="1">
      <c r="A25" s="446"/>
      <c r="B25" s="448"/>
      <c r="C25" s="225" t="s">
        <v>40</v>
      </c>
      <c r="D25" s="446"/>
      <c r="E25" s="447"/>
      <c r="F25" s="447"/>
      <c r="G25" s="448"/>
    </row>
    <row r="26" spans="1:8" s="8" customFormat="1" ht="35.25" customHeight="1" thickBot="1">
      <c r="A26" s="204">
        <v>14</v>
      </c>
      <c r="B26" s="205" t="s">
        <v>363</v>
      </c>
      <c r="C26" s="222" t="s">
        <v>119</v>
      </c>
      <c r="D26" s="207">
        <v>43</v>
      </c>
      <c r="E26" s="204" t="s">
        <v>26</v>
      </c>
      <c r="F26" s="209">
        <f>ریزمتره!K63</f>
        <v>2399.6922000000009</v>
      </c>
      <c r="G26" s="226" t="s">
        <v>121</v>
      </c>
    </row>
    <row r="27" spans="1:8" s="8" customFormat="1" ht="34.5" customHeight="1" thickBot="1">
      <c r="A27" s="204">
        <v>15</v>
      </c>
      <c r="B27" s="205" t="s">
        <v>364</v>
      </c>
      <c r="C27" s="222" t="s">
        <v>120</v>
      </c>
      <c r="D27" s="207">
        <v>44</v>
      </c>
      <c r="E27" s="204" t="s">
        <v>26</v>
      </c>
      <c r="F27" s="209">
        <f>ریزمتره!K64</f>
        <v>16176.2822</v>
      </c>
      <c r="G27" s="226" t="s">
        <v>121</v>
      </c>
    </row>
    <row r="28" spans="1:8" s="8" customFormat="1" ht="32.25" customHeight="1" thickBot="1">
      <c r="A28" s="204">
        <v>16</v>
      </c>
      <c r="B28" s="205" t="s">
        <v>336</v>
      </c>
      <c r="C28" s="222" t="s">
        <v>24</v>
      </c>
      <c r="D28" s="207">
        <v>45</v>
      </c>
      <c r="E28" s="204" t="s">
        <v>26</v>
      </c>
      <c r="F28" s="209">
        <f>ریزمتره!K65</f>
        <v>3184.2121999999999</v>
      </c>
      <c r="G28" s="226" t="s">
        <v>121</v>
      </c>
      <c r="H28" s="38"/>
    </row>
    <row r="29" spans="1:8" s="8" customFormat="1" ht="18" customHeight="1" thickBot="1">
      <c r="A29" s="446"/>
      <c r="B29" s="448"/>
      <c r="C29" s="225" t="s">
        <v>41</v>
      </c>
      <c r="D29" s="446"/>
      <c r="E29" s="447"/>
      <c r="F29" s="447"/>
      <c r="G29" s="448"/>
    </row>
    <row r="30" spans="1:8" s="8" customFormat="1" ht="34.5" customHeight="1" thickBot="1">
      <c r="A30" s="204">
        <v>17</v>
      </c>
      <c r="B30" s="205" t="s">
        <v>30</v>
      </c>
      <c r="C30" s="206" t="s">
        <v>29</v>
      </c>
      <c r="D30" s="207" t="s">
        <v>616</v>
      </c>
      <c r="E30" s="208" t="s">
        <v>11</v>
      </c>
      <c r="F30" s="209">
        <f>ریزمتره!L73</f>
        <v>9.5508000000000006</v>
      </c>
      <c r="G30" s="210"/>
    </row>
    <row r="31" spans="1:8" s="39" customFormat="1" ht="56.25" customHeight="1" thickBot="1">
      <c r="A31" s="204">
        <v>18</v>
      </c>
      <c r="B31" s="205" t="s">
        <v>28</v>
      </c>
      <c r="C31" s="206" t="s">
        <v>27</v>
      </c>
      <c r="D31" s="207" t="s">
        <v>617</v>
      </c>
      <c r="E31" s="208" t="s">
        <v>11</v>
      </c>
      <c r="F31" s="209">
        <f>ریزمتره!L101</f>
        <v>95.136100000000013</v>
      </c>
      <c r="G31" s="210"/>
      <c r="H31" s="8"/>
    </row>
    <row r="32" spans="1:8" s="8" customFormat="1" ht="33" thickBot="1">
      <c r="A32" s="204">
        <v>19</v>
      </c>
      <c r="B32" s="205" t="s">
        <v>31</v>
      </c>
      <c r="C32" s="206" t="s">
        <v>33</v>
      </c>
      <c r="D32" s="207" t="s">
        <v>618</v>
      </c>
      <c r="E32" s="208" t="s">
        <v>11</v>
      </c>
      <c r="F32" s="209">
        <f>ریزمتره!L106</f>
        <v>26.817359999999997</v>
      </c>
      <c r="G32" s="210"/>
    </row>
    <row r="33" spans="1:8" s="8" customFormat="1" ht="35.4" customHeight="1" thickBot="1">
      <c r="A33" s="204">
        <v>20</v>
      </c>
      <c r="B33" s="205" t="s">
        <v>32</v>
      </c>
      <c r="C33" s="206" t="s">
        <v>34</v>
      </c>
      <c r="D33" s="207" t="s">
        <v>619</v>
      </c>
      <c r="E33" s="208" t="s">
        <v>11</v>
      </c>
      <c r="F33" s="209">
        <f>ریزمتره!L134</f>
        <v>95.502400000000009</v>
      </c>
      <c r="G33" s="210"/>
    </row>
    <row r="34" spans="1:8" s="8" customFormat="1" ht="22.2" customHeight="1" thickBot="1">
      <c r="A34" s="446"/>
      <c r="B34" s="448"/>
      <c r="C34" s="225" t="s">
        <v>88</v>
      </c>
      <c r="D34" s="446"/>
      <c r="E34" s="447"/>
      <c r="F34" s="447"/>
      <c r="G34" s="448"/>
    </row>
    <row r="35" spans="1:8" s="8" customFormat="1" ht="21" customHeight="1" thickBot="1">
      <c r="A35" s="204">
        <v>21</v>
      </c>
      <c r="B35" s="205" t="s">
        <v>498</v>
      </c>
      <c r="C35" s="206" t="s">
        <v>496</v>
      </c>
      <c r="D35" s="207">
        <v>130</v>
      </c>
      <c r="E35" s="204" t="s">
        <v>26</v>
      </c>
      <c r="F35" s="209">
        <f>ریزمتره!L140</f>
        <v>3458.9700000000003</v>
      </c>
      <c r="G35" s="204"/>
    </row>
    <row r="36" spans="1:8" s="8" customFormat="1" ht="22.5" customHeight="1" thickBot="1">
      <c r="A36" s="446"/>
      <c r="B36" s="448"/>
      <c r="C36" s="225" t="s">
        <v>42</v>
      </c>
      <c r="D36" s="446">
        <v>0</v>
      </c>
      <c r="E36" s="447"/>
      <c r="F36" s="447"/>
      <c r="G36" s="448"/>
    </row>
    <row r="37" spans="1:8" s="8" customFormat="1" ht="49.2" thickBot="1">
      <c r="A37" s="204">
        <v>22</v>
      </c>
      <c r="B37" s="205" t="s">
        <v>110</v>
      </c>
      <c r="C37" s="206" t="s">
        <v>109</v>
      </c>
      <c r="D37" s="207">
        <v>139</v>
      </c>
      <c r="E37" s="208" t="s">
        <v>373</v>
      </c>
      <c r="F37" s="209">
        <f>ریزمتره!L150</f>
        <v>169.42699999999999</v>
      </c>
      <c r="G37" s="206"/>
    </row>
    <row r="38" spans="1:8" s="8" customFormat="1" ht="24" customHeight="1" thickBot="1">
      <c r="A38" s="446"/>
      <c r="B38" s="448"/>
      <c r="C38" s="225" t="s">
        <v>43</v>
      </c>
      <c r="D38" s="446"/>
      <c r="E38" s="447"/>
      <c r="F38" s="447"/>
      <c r="G38" s="448"/>
    </row>
    <row r="39" spans="1:8" s="8" customFormat="1" ht="35.25" customHeight="1" thickBot="1">
      <c r="A39" s="204">
        <v>23</v>
      </c>
      <c r="B39" s="227" t="s">
        <v>360</v>
      </c>
      <c r="C39" s="222" t="s">
        <v>131</v>
      </c>
      <c r="D39" s="207">
        <v>147</v>
      </c>
      <c r="E39" s="204" t="s">
        <v>373</v>
      </c>
      <c r="F39" s="209">
        <f>ریزمتره!L161</f>
        <v>65.971000000000004</v>
      </c>
      <c r="G39" s="204"/>
    </row>
    <row r="40" spans="1:8" s="8" customFormat="1" ht="53.25" customHeight="1" thickBot="1">
      <c r="A40" s="204">
        <v>24</v>
      </c>
      <c r="B40" s="205" t="s">
        <v>130</v>
      </c>
      <c r="C40" s="206" t="s">
        <v>129</v>
      </c>
      <c r="D40" s="207">
        <v>149</v>
      </c>
      <c r="E40" s="208" t="s">
        <v>14</v>
      </c>
      <c r="F40" s="209">
        <f>ریزمتره!L163</f>
        <v>152</v>
      </c>
      <c r="G40" s="204"/>
    </row>
    <row r="41" spans="1:8" s="8" customFormat="1" ht="24" customHeight="1" thickBot="1">
      <c r="A41" s="228"/>
      <c r="B41" s="228"/>
      <c r="C41" s="228" t="s">
        <v>519</v>
      </c>
      <c r="D41" s="446"/>
      <c r="E41" s="447"/>
      <c r="F41" s="447"/>
      <c r="G41" s="448"/>
    </row>
    <row r="42" spans="1:8" s="8" customFormat="1" ht="33" thickBot="1">
      <c r="A42" s="204">
        <v>25</v>
      </c>
      <c r="B42" s="205" t="s">
        <v>520</v>
      </c>
      <c r="C42" s="206" t="s">
        <v>518</v>
      </c>
      <c r="D42" s="229">
        <v>154</v>
      </c>
      <c r="E42" s="230" t="s">
        <v>35</v>
      </c>
      <c r="F42" s="230" t="s">
        <v>620</v>
      </c>
      <c r="G42" s="205"/>
    </row>
    <row r="43" spans="1:8" s="8" customFormat="1" ht="22.2" customHeight="1" thickBot="1">
      <c r="A43" s="225"/>
      <c r="B43" s="225"/>
      <c r="C43" s="225" t="s">
        <v>44</v>
      </c>
      <c r="D43" s="446"/>
      <c r="E43" s="447"/>
      <c r="F43" s="447"/>
      <c r="G43" s="448"/>
    </row>
    <row r="44" spans="1:8" s="38" customFormat="1" ht="49.2" thickBot="1">
      <c r="A44" s="204">
        <v>26</v>
      </c>
      <c r="B44" s="205" t="s">
        <v>90</v>
      </c>
      <c r="C44" s="206" t="s">
        <v>89</v>
      </c>
      <c r="D44" s="207">
        <v>171</v>
      </c>
      <c r="E44" s="204" t="s">
        <v>35</v>
      </c>
      <c r="F44" s="209">
        <f>ریزمتره!L189</f>
        <v>197.01399999999998</v>
      </c>
      <c r="G44" s="210"/>
      <c r="H44" s="35"/>
    </row>
    <row r="45" spans="1:8" s="8" customFormat="1" ht="24.75" customHeight="1" thickBot="1">
      <c r="A45" s="446"/>
      <c r="B45" s="448"/>
      <c r="C45" s="225" t="s">
        <v>36</v>
      </c>
      <c r="D45" s="446"/>
      <c r="E45" s="447"/>
      <c r="F45" s="447"/>
      <c r="G45" s="448"/>
    </row>
    <row r="46" spans="1:8" s="8" customFormat="1" ht="65.400000000000006" thickBot="1">
      <c r="A46" s="160">
        <v>27</v>
      </c>
      <c r="B46" s="205" t="s">
        <v>365</v>
      </c>
      <c r="C46" s="163" t="s">
        <v>132</v>
      </c>
      <c r="D46" s="165">
        <v>174</v>
      </c>
      <c r="E46" s="160" t="s">
        <v>46</v>
      </c>
      <c r="F46" s="162">
        <f>ریزمتره!L195</f>
        <v>157.31399999999999</v>
      </c>
      <c r="G46" s="160"/>
    </row>
    <row r="47" spans="1:8" s="8" customFormat="1" ht="53.4" customHeight="1" thickBot="1">
      <c r="A47" s="160">
        <v>28</v>
      </c>
      <c r="B47" s="205" t="s">
        <v>366</v>
      </c>
      <c r="C47" s="222" t="s">
        <v>45</v>
      </c>
      <c r="D47" s="207">
        <v>179</v>
      </c>
      <c r="E47" s="160" t="s">
        <v>46</v>
      </c>
      <c r="F47" s="209">
        <f>ریزمتره!L200</f>
        <v>382.64159999999998</v>
      </c>
      <c r="G47" s="210"/>
    </row>
    <row r="48" spans="1:8" s="8" customFormat="1" ht="64.95" customHeight="1" thickBot="1">
      <c r="A48" s="160">
        <v>29</v>
      </c>
      <c r="B48" s="205" t="s">
        <v>48</v>
      </c>
      <c r="C48" s="206" t="s">
        <v>47</v>
      </c>
      <c r="D48" s="207">
        <v>185</v>
      </c>
      <c r="E48" s="160" t="s">
        <v>46</v>
      </c>
      <c r="F48" s="209">
        <f>ریزمتره!L206</f>
        <v>951.33500000000004</v>
      </c>
      <c r="G48" s="249"/>
    </row>
    <row r="49" spans="1:12" s="8" customFormat="1" ht="33" thickBot="1">
      <c r="A49" s="160">
        <v>30</v>
      </c>
      <c r="B49" s="205" t="s">
        <v>473</v>
      </c>
      <c r="C49" s="206" t="s">
        <v>479</v>
      </c>
      <c r="D49" s="207">
        <v>187</v>
      </c>
      <c r="E49" s="160" t="s">
        <v>46</v>
      </c>
      <c r="F49" s="209">
        <f>ریزمتره!L208</f>
        <v>1056</v>
      </c>
      <c r="G49" s="204"/>
    </row>
    <row r="50" spans="1:12" s="8" customFormat="1" ht="31.5" customHeight="1" thickBot="1">
      <c r="A50" s="160">
        <v>31</v>
      </c>
      <c r="B50" s="204">
        <v>160304</v>
      </c>
      <c r="C50" s="222" t="s">
        <v>478</v>
      </c>
      <c r="D50" s="207">
        <v>189</v>
      </c>
      <c r="E50" s="160" t="s">
        <v>46</v>
      </c>
      <c r="F50" s="204">
        <f>ریزمتره!L210</f>
        <v>1056</v>
      </c>
      <c r="G50" s="204"/>
    </row>
    <row r="51" spans="1:12" s="34" customFormat="1" ht="49.2" thickBot="1">
      <c r="A51" s="160">
        <v>32</v>
      </c>
      <c r="B51" s="204">
        <v>160308</v>
      </c>
      <c r="C51" s="222" t="s">
        <v>475</v>
      </c>
      <c r="D51" s="207">
        <v>191</v>
      </c>
      <c r="E51" s="204" t="s">
        <v>53</v>
      </c>
      <c r="F51" s="204">
        <f>ریزمتره!L212</f>
        <v>50</v>
      </c>
      <c r="G51" s="204"/>
      <c r="H51" s="38"/>
      <c r="I51" s="38"/>
      <c r="J51" s="42"/>
      <c r="K51" s="38"/>
      <c r="L51" s="8"/>
    </row>
    <row r="52" spans="1:12" s="8" customFormat="1" ht="25.2" customHeight="1" thickBot="1">
      <c r="A52" s="446"/>
      <c r="B52" s="448"/>
      <c r="C52" s="225" t="s">
        <v>115</v>
      </c>
      <c r="D52" s="446"/>
      <c r="E52" s="447"/>
      <c r="F52" s="447"/>
      <c r="G52" s="448"/>
    </row>
    <row r="53" spans="1:12" s="8" customFormat="1" ht="36.6" customHeight="1" thickBot="1">
      <c r="A53" s="204">
        <v>33</v>
      </c>
      <c r="B53" s="205" t="s">
        <v>400</v>
      </c>
      <c r="C53" s="222" t="s">
        <v>506</v>
      </c>
      <c r="D53" s="207">
        <v>193</v>
      </c>
      <c r="E53" s="208" t="s">
        <v>35</v>
      </c>
      <c r="F53" s="209">
        <f>ریزمتره!K217</f>
        <v>24</v>
      </c>
      <c r="G53" s="206"/>
      <c r="H53" s="38"/>
      <c r="I53" s="38"/>
      <c r="J53" s="42"/>
      <c r="K53" s="43"/>
    </row>
    <row r="54" spans="1:12" s="8" customFormat="1" ht="45.75" customHeight="1" thickBot="1">
      <c r="A54" s="204">
        <v>34</v>
      </c>
      <c r="B54" s="231" t="s">
        <v>482</v>
      </c>
      <c r="C54" s="222" t="s">
        <v>481</v>
      </c>
      <c r="D54" s="207"/>
      <c r="E54" s="208" t="s">
        <v>35</v>
      </c>
      <c r="F54" s="209">
        <f>ریزمتره!L219</f>
        <v>7.35</v>
      </c>
      <c r="G54" s="232"/>
    </row>
    <row r="55" spans="1:12" s="8" customFormat="1" ht="23.25" customHeight="1" thickBot="1">
      <c r="A55" s="228"/>
      <c r="B55" s="228"/>
      <c r="C55" s="223" t="s">
        <v>49</v>
      </c>
      <c r="D55" s="446"/>
      <c r="E55" s="447"/>
      <c r="F55" s="447"/>
      <c r="G55" s="448"/>
    </row>
    <row r="56" spans="1:12" s="8" customFormat="1" ht="28.5" customHeight="1" thickBot="1">
      <c r="A56" s="204">
        <v>35</v>
      </c>
      <c r="B56" s="205" t="s">
        <v>367</v>
      </c>
      <c r="C56" s="222" t="s">
        <v>111</v>
      </c>
      <c r="D56" s="207"/>
      <c r="E56" s="208" t="s">
        <v>35</v>
      </c>
      <c r="F56" s="209">
        <f>ریزمتره!L253</f>
        <v>369.6</v>
      </c>
      <c r="G56" s="226"/>
    </row>
    <row r="57" spans="1:12" s="16" customFormat="1" ht="65.400000000000006" thickBot="1">
      <c r="A57" s="204">
        <v>36</v>
      </c>
      <c r="B57" s="233" t="s">
        <v>402</v>
      </c>
      <c r="C57" s="206" t="s">
        <v>499</v>
      </c>
      <c r="D57" s="207"/>
      <c r="E57" s="208" t="s">
        <v>35</v>
      </c>
      <c r="F57" s="209">
        <f>ریزمتره!L226</f>
        <v>52</v>
      </c>
      <c r="G57" s="210">
        <v>0</v>
      </c>
      <c r="H57" s="11"/>
      <c r="I57" s="11"/>
      <c r="J57" s="17"/>
      <c r="K57" s="11"/>
      <c r="L57" s="10"/>
    </row>
    <row r="58" spans="1:12" s="16" customFormat="1" ht="33" thickBot="1">
      <c r="A58" s="204">
        <v>37</v>
      </c>
      <c r="B58" s="205" t="s">
        <v>50</v>
      </c>
      <c r="C58" s="206" t="s">
        <v>112</v>
      </c>
      <c r="D58" s="207"/>
      <c r="E58" s="208" t="s">
        <v>35</v>
      </c>
      <c r="F58" s="209">
        <f>ریزمتره!L232</f>
        <v>369.65</v>
      </c>
      <c r="G58" s="206"/>
      <c r="H58" s="11"/>
      <c r="I58" s="11"/>
      <c r="J58" s="17"/>
      <c r="K58" s="11"/>
      <c r="L58" s="10"/>
    </row>
    <row r="59" spans="1:12" s="16" customFormat="1" ht="31.5" customHeight="1" thickBot="1">
      <c r="A59" s="204">
        <v>38</v>
      </c>
      <c r="B59" s="205" t="s">
        <v>501</v>
      </c>
      <c r="C59" s="206" t="s">
        <v>500</v>
      </c>
      <c r="D59" s="207"/>
      <c r="E59" s="208" t="s">
        <v>35</v>
      </c>
      <c r="F59" s="209">
        <f>ریزمتره!L251</f>
        <v>394.58</v>
      </c>
      <c r="G59" s="206"/>
      <c r="H59" s="11"/>
      <c r="I59" s="11"/>
      <c r="J59" s="17"/>
      <c r="K59" s="11"/>
      <c r="L59" s="10"/>
    </row>
    <row r="60" spans="1:12" s="16" customFormat="1" ht="39" customHeight="1" thickBot="1">
      <c r="A60" s="204">
        <v>39</v>
      </c>
      <c r="B60" s="205" t="s">
        <v>539</v>
      </c>
      <c r="C60" s="206" t="s">
        <v>405</v>
      </c>
      <c r="D60" s="207"/>
      <c r="E60" s="208" t="s">
        <v>35</v>
      </c>
      <c r="F60" s="209">
        <f>ریزمتره!L237</f>
        <v>369.65</v>
      </c>
      <c r="G60" s="206"/>
      <c r="H60" s="11"/>
      <c r="I60" s="11"/>
      <c r="J60" s="17"/>
      <c r="K60" s="11"/>
      <c r="L60" s="10"/>
    </row>
    <row r="61" spans="1:12" s="8" customFormat="1" ht="50.4" customHeight="1" thickBot="1">
      <c r="A61" s="204">
        <v>40</v>
      </c>
      <c r="B61" s="205" t="s">
        <v>502</v>
      </c>
      <c r="C61" s="206" t="s">
        <v>485</v>
      </c>
      <c r="D61" s="207"/>
      <c r="E61" s="208" t="s">
        <v>35</v>
      </c>
      <c r="F61" s="209">
        <f>ریزمتره!L255</f>
        <v>90</v>
      </c>
      <c r="G61" s="206"/>
    </row>
    <row r="62" spans="1:12" s="8" customFormat="1" ht="24" customHeight="1" thickBot="1">
      <c r="A62" s="204">
        <v>41</v>
      </c>
      <c r="B62" s="205" t="s">
        <v>503</v>
      </c>
      <c r="C62" s="206" t="s">
        <v>421</v>
      </c>
      <c r="D62" s="207"/>
      <c r="E62" s="208" t="s">
        <v>35</v>
      </c>
      <c r="F62" s="209">
        <f>ریزمتره!L246</f>
        <v>764.23</v>
      </c>
      <c r="G62" s="206"/>
    </row>
    <row r="63" spans="1:12" s="8" customFormat="1" ht="26.25" customHeight="1" thickBot="1">
      <c r="A63" s="446"/>
      <c r="B63" s="448"/>
      <c r="C63" s="225" t="s">
        <v>51</v>
      </c>
      <c r="D63" s="446"/>
      <c r="E63" s="447"/>
      <c r="F63" s="447"/>
      <c r="G63" s="448"/>
    </row>
    <row r="64" spans="1:12" s="34" customFormat="1" ht="27.75" customHeight="1" thickBot="1">
      <c r="A64" s="204">
        <v>42</v>
      </c>
      <c r="B64" s="205" t="s">
        <v>127</v>
      </c>
      <c r="C64" s="234" t="s">
        <v>126</v>
      </c>
      <c r="D64" s="207">
        <v>229</v>
      </c>
      <c r="E64" s="205" t="s">
        <v>53</v>
      </c>
      <c r="F64" s="209">
        <f>ریزمتره!K260</f>
        <v>34.800000000000004</v>
      </c>
      <c r="G64" s="204"/>
      <c r="H64" s="38"/>
      <c r="I64" s="38"/>
      <c r="J64" s="42"/>
      <c r="K64" s="43"/>
      <c r="L64" s="8"/>
    </row>
    <row r="65" spans="1:12" s="34" customFormat="1" ht="51" customHeight="1" thickBot="1">
      <c r="A65" s="204">
        <v>43</v>
      </c>
      <c r="B65" s="204">
        <v>190201</v>
      </c>
      <c r="C65" s="222" t="s">
        <v>504</v>
      </c>
      <c r="D65" s="207">
        <v>232</v>
      </c>
      <c r="E65" s="205" t="s">
        <v>35</v>
      </c>
      <c r="F65" s="204">
        <f>ریزمتره!L262</f>
        <v>10.080000000000002</v>
      </c>
      <c r="G65" s="204"/>
      <c r="H65" s="38"/>
      <c r="I65" s="38"/>
      <c r="J65" s="42"/>
      <c r="K65" s="43"/>
      <c r="L65" s="8"/>
    </row>
    <row r="66" spans="1:12" s="8" customFormat="1" ht="63.75" customHeight="1" thickBot="1">
      <c r="A66" s="204">
        <v>44</v>
      </c>
      <c r="B66" s="204">
        <v>190303</v>
      </c>
      <c r="C66" s="222" t="s">
        <v>628</v>
      </c>
      <c r="D66" s="207">
        <v>234</v>
      </c>
      <c r="E66" s="205" t="s">
        <v>35</v>
      </c>
      <c r="F66" s="204">
        <f>ریزمتره!L264</f>
        <v>10.080000000000002</v>
      </c>
      <c r="G66" s="204"/>
    </row>
    <row r="67" spans="1:12" s="8" customFormat="1" ht="52.2" customHeight="1" thickBot="1">
      <c r="A67" s="204">
        <v>45</v>
      </c>
      <c r="B67" s="204">
        <v>190103</v>
      </c>
      <c r="C67" s="222" t="s">
        <v>432</v>
      </c>
      <c r="D67" s="207">
        <v>236</v>
      </c>
      <c r="E67" s="205" t="s">
        <v>128</v>
      </c>
      <c r="F67" s="204">
        <f>ریزمتره!L266</f>
        <v>34.800000000000004</v>
      </c>
      <c r="G67" s="204"/>
    </row>
    <row r="68" spans="1:12" s="8" customFormat="1" ht="37.5" customHeight="1" thickBot="1">
      <c r="A68" s="204">
        <v>46</v>
      </c>
      <c r="B68" s="204">
        <v>190404</v>
      </c>
      <c r="C68" s="222" t="s">
        <v>505</v>
      </c>
      <c r="D68" s="207">
        <v>238</v>
      </c>
      <c r="E68" s="204" t="s">
        <v>35</v>
      </c>
      <c r="F68" s="204">
        <f>ریزمتره!L268</f>
        <v>10.080000000000002</v>
      </c>
      <c r="G68" s="204"/>
    </row>
    <row r="69" spans="1:12" s="8" customFormat="1" ht="29.25" customHeight="1" thickBot="1">
      <c r="A69" s="204">
        <v>47</v>
      </c>
      <c r="B69" s="204">
        <v>190501</v>
      </c>
      <c r="C69" s="226" t="s">
        <v>435</v>
      </c>
      <c r="D69" s="207">
        <v>240</v>
      </c>
      <c r="E69" s="204" t="s">
        <v>437</v>
      </c>
      <c r="F69" s="204">
        <f>ریزمتره!L270</f>
        <v>6</v>
      </c>
      <c r="G69" s="204"/>
    </row>
    <row r="70" spans="1:12" s="8" customFormat="1" ht="34.5" customHeight="1" thickBot="1">
      <c r="A70" s="204">
        <v>48</v>
      </c>
      <c r="B70" s="204">
        <v>191104</v>
      </c>
      <c r="C70" s="222" t="s">
        <v>457</v>
      </c>
      <c r="D70" s="207">
        <v>243</v>
      </c>
      <c r="E70" s="204" t="s">
        <v>35</v>
      </c>
      <c r="F70" s="204">
        <f>ریزمتره!L273</f>
        <v>10.199999999999999</v>
      </c>
      <c r="G70" s="204"/>
    </row>
    <row r="71" spans="1:12" s="8" customFormat="1" ht="34.5" customHeight="1" thickBot="1">
      <c r="A71" s="204">
        <v>49</v>
      </c>
      <c r="B71" s="204">
        <v>190706</v>
      </c>
      <c r="C71" s="206" t="s">
        <v>460</v>
      </c>
      <c r="D71" s="207">
        <v>246</v>
      </c>
      <c r="E71" s="204" t="s">
        <v>35</v>
      </c>
      <c r="F71" s="204">
        <f>ریزمتره!L276</f>
        <v>55.6</v>
      </c>
      <c r="G71" s="204"/>
    </row>
    <row r="72" spans="1:12" s="8" customFormat="1" ht="65.400000000000006" thickBot="1">
      <c r="A72" s="211">
        <v>50</v>
      </c>
      <c r="B72" s="204">
        <v>190802</v>
      </c>
      <c r="C72" s="235" t="s">
        <v>461</v>
      </c>
      <c r="D72" s="207">
        <v>249</v>
      </c>
      <c r="E72" s="236" t="s">
        <v>35</v>
      </c>
      <c r="F72" s="204">
        <f>ریزمتره!L279</f>
        <v>26</v>
      </c>
      <c r="G72" s="237"/>
    </row>
    <row r="73" spans="1:12" s="8" customFormat="1" ht="24.6" customHeight="1" thickBot="1">
      <c r="A73" s="446"/>
      <c r="B73" s="448"/>
      <c r="C73" s="225" t="s">
        <v>52</v>
      </c>
      <c r="D73" s="446"/>
      <c r="E73" s="447"/>
      <c r="F73" s="447"/>
      <c r="G73" s="448"/>
    </row>
    <row r="74" spans="1:12" s="8" customFormat="1" ht="18" customHeight="1" thickBot="1">
      <c r="A74" s="204">
        <v>51</v>
      </c>
      <c r="B74" s="205" t="s">
        <v>92</v>
      </c>
      <c r="C74" s="222" t="s">
        <v>103</v>
      </c>
      <c r="D74" s="207">
        <v>258</v>
      </c>
      <c r="E74" s="208" t="s">
        <v>14</v>
      </c>
      <c r="F74" s="209">
        <f>ریزمتره!L291</f>
        <v>41.550000000000004</v>
      </c>
      <c r="G74" s="206"/>
    </row>
    <row r="75" spans="1:12" s="8" customFormat="1" ht="18" customHeight="1" thickBot="1">
      <c r="A75" s="204">
        <v>52</v>
      </c>
      <c r="B75" s="204">
        <v>200102</v>
      </c>
      <c r="C75" s="226" t="s">
        <v>223</v>
      </c>
      <c r="D75" s="207">
        <v>267</v>
      </c>
      <c r="E75" s="208" t="s">
        <v>14</v>
      </c>
      <c r="F75" s="209">
        <f>ریزمتره!L300</f>
        <v>136.84</v>
      </c>
      <c r="G75" s="204"/>
    </row>
    <row r="76" spans="1:12" s="8" customFormat="1" ht="15.75" customHeight="1" thickBot="1">
      <c r="A76" s="238">
        <v>53</v>
      </c>
      <c r="B76" s="204">
        <v>200305</v>
      </c>
      <c r="C76" s="222" t="s">
        <v>453</v>
      </c>
      <c r="D76" s="207">
        <v>271</v>
      </c>
      <c r="E76" s="208" t="s">
        <v>14</v>
      </c>
      <c r="F76" s="204">
        <f>ریزمتره!L304</f>
        <v>170.94</v>
      </c>
      <c r="G76" s="204"/>
    </row>
    <row r="77" spans="1:12" s="8" customFormat="1" ht="23.4" customHeight="1" thickBot="1">
      <c r="A77" s="225"/>
      <c r="B77" s="225"/>
      <c r="C77" s="225" t="s">
        <v>104</v>
      </c>
      <c r="D77" s="446"/>
      <c r="E77" s="447"/>
      <c r="F77" s="447"/>
      <c r="G77" s="448"/>
    </row>
    <row r="78" spans="1:12" s="8" customFormat="1" ht="17.25" customHeight="1" thickBot="1">
      <c r="A78" s="204">
        <v>54</v>
      </c>
      <c r="B78" s="205" t="s">
        <v>512</v>
      </c>
      <c r="C78" s="222" t="s">
        <v>511</v>
      </c>
      <c r="D78" s="207">
        <v>274</v>
      </c>
      <c r="E78" s="208" t="s">
        <v>14</v>
      </c>
      <c r="F78" s="209">
        <f>ریزمتره!L310</f>
        <v>108.2</v>
      </c>
      <c r="G78" s="226"/>
    </row>
    <row r="79" spans="1:12" s="8" customFormat="1" ht="29.25" customHeight="1" thickBot="1">
      <c r="A79" s="204">
        <v>55</v>
      </c>
      <c r="B79" s="205" t="s">
        <v>368</v>
      </c>
      <c r="C79" s="222" t="s">
        <v>105</v>
      </c>
      <c r="D79" s="207">
        <v>278</v>
      </c>
      <c r="E79" s="208" t="s">
        <v>14</v>
      </c>
      <c r="F79" s="239">
        <f>ریزمتره!L314</f>
        <v>323.43000000000006</v>
      </c>
      <c r="G79" s="226"/>
    </row>
    <row r="80" spans="1:12" s="8" customFormat="1" ht="24" customHeight="1" thickBot="1">
      <c r="A80" s="446"/>
      <c r="B80" s="448"/>
      <c r="C80" s="225" t="s">
        <v>54</v>
      </c>
      <c r="D80" s="446"/>
      <c r="E80" s="447"/>
      <c r="F80" s="447"/>
      <c r="G80" s="448"/>
    </row>
    <row r="81" spans="1:12" s="8" customFormat="1" ht="31.5" customHeight="1" thickBot="1">
      <c r="A81" s="204">
        <v>56</v>
      </c>
      <c r="B81" s="205" t="s">
        <v>686</v>
      </c>
      <c r="C81" s="222" t="s">
        <v>687</v>
      </c>
      <c r="D81" s="207">
        <v>289</v>
      </c>
      <c r="E81" s="208" t="s">
        <v>14</v>
      </c>
      <c r="F81" s="209">
        <f>ریزمتره!L328</f>
        <v>182.982</v>
      </c>
      <c r="G81" s="210"/>
    </row>
    <row r="82" spans="1:12" s="8" customFormat="1" ht="49.2" thickBot="1">
      <c r="A82" s="160">
        <v>57</v>
      </c>
      <c r="B82" s="205" t="s">
        <v>369</v>
      </c>
      <c r="C82" s="222" t="s">
        <v>124</v>
      </c>
      <c r="D82" s="207">
        <v>296</v>
      </c>
      <c r="E82" s="208" t="s">
        <v>14</v>
      </c>
      <c r="F82" s="240">
        <f>ریزمتره!L335</f>
        <v>153.44200000000001</v>
      </c>
      <c r="G82" s="148"/>
    </row>
    <row r="83" spans="1:12" s="8" customFormat="1" ht="49.2" thickBot="1">
      <c r="A83" s="160">
        <v>58</v>
      </c>
      <c r="B83" s="160">
        <v>220602</v>
      </c>
      <c r="C83" s="163" t="s">
        <v>621</v>
      </c>
      <c r="D83" s="160">
        <v>298</v>
      </c>
      <c r="E83" s="208" t="s">
        <v>14</v>
      </c>
      <c r="F83" s="160">
        <f>ریزمتره!L337</f>
        <v>129</v>
      </c>
      <c r="G83" s="160"/>
    </row>
    <row r="84" spans="1:12" s="8" customFormat="1" ht="34.5" customHeight="1" thickBot="1">
      <c r="A84" s="160">
        <v>59</v>
      </c>
      <c r="B84" s="160">
        <v>220611</v>
      </c>
      <c r="C84" s="163" t="s">
        <v>633</v>
      </c>
      <c r="D84" s="160">
        <v>300</v>
      </c>
      <c r="E84" s="160" t="s">
        <v>128</v>
      </c>
      <c r="F84" s="160">
        <f>ریزمتره!L339</f>
        <v>80</v>
      </c>
      <c r="G84" s="160"/>
    </row>
    <row r="85" spans="1:12" s="8" customFormat="1" ht="21.6" customHeight="1" thickBot="1">
      <c r="A85" s="446"/>
      <c r="B85" s="448"/>
      <c r="C85" s="225" t="s">
        <v>55</v>
      </c>
      <c r="D85" s="446"/>
      <c r="E85" s="447"/>
      <c r="F85" s="447"/>
      <c r="G85" s="448"/>
    </row>
    <row r="86" spans="1:12" s="8" customFormat="1" ht="36.75" customHeight="1" thickBot="1">
      <c r="A86" s="204">
        <v>60</v>
      </c>
      <c r="B86" s="205" t="s">
        <v>370</v>
      </c>
      <c r="C86" s="222" t="s">
        <v>108</v>
      </c>
      <c r="D86" s="207">
        <v>301</v>
      </c>
      <c r="E86" s="208" t="s">
        <v>35</v>
      </c>
      <c r="F86" s="209">
        <f>ریزمتره!L345</f>
        <v>0.375</v>
      </c>
      <c r="G86" s="226"/>
    </row>
    <row r="87" spans="1:12" s="8" customFormat="1" ht="42.75" customHeight="1" thickBot="1">
      <c r="A87" s="204">
        <v>61</v>
      </c>
      <c r="B87" s="205" t="s">
        <v>57</v>
      </c>
      <c r="C87" s="206" t="s">
        <v>56</v>
      </c>
      <c r="D87" s="207">
        <v>309</v>
      </c>
      <c r="E87" s="208" t="s">
        <v>35</v>
      </c>
      <c r="F87" s="209">
        <f>ریزمتره!L353</f>
        <v>38.344999999999999</v>
      </c>
      <c r="G87" s="206"/>
    </row>
    <row r="88" spans="1:12" s="8" customFormat="1" ht="23.25" customHeight="1" thickBot="1">
      <c r="A88" s="446"/>
      <c r="B88" s="448"/>
      <c r="C88" s="225" t="s">
        <v>58</v>
      </c>
      <c r="D88" s="446"/>
      <c r="E88" s="447"/>
      <c r="F88" s="447"/>
      <c r="G88" s="448"/>
    </row>
    <row r="89" spans="1:12" s="8" customFormat="1" ht="24.75" customHeight="1" thickBot="1">
      <c r="A89" s="204">
        <v>62</v>
      </c>
      <c r="B89" s="205" t="s">
        <v>371</v>
      </c>
      <c r="C89" s="206" t="s">
        <v>61</v>
      </c>
      <c r="D89" s="207">
        <v>317</v>
      </c>
      <c r="E89" s="208" t="s">
        <v>35</v>
      </c>
      <c r="F89" s="209">
        <f>ریزمتره!L364</f>
        <v>41.865000000000002</v>
      </c>
      <c r="G89" s="206"/>
    </row>
    <row r="90" spans="1:12" s="8" customFormat="1" ht="25.5" customHeight="1" thickBot="1">
      <c r="A90" s="204">
        <v>63</v>
      </c>
      <c r="B90" s="205" t="s">
        <v>60</v>
      </c>
      <c r="C90" s="206" t="s">
        <v>59</v>
      </c>
      <c r="D90" s="207">
        <v>325</v>
      </c>
      <c r="E90" s="208" t="s">
        <v>35</v>
      </c>
      <c r="F90" s="209">
        <f>ریزمتره!L372</f>
        <v>41.865000000000002</v>
      </c>
      <c r="G90" s="206"/>
      <c r="H90" s="55"/>
    </row>
    <row r="91" spans="1:12" s="34" customFormat="1" ht="49.2" thickBot="1">
      <c r="A91" s="204">
        <v>64</v>
      </c>
      <c r="B91" s="205" t="s">
        <v>372</v>
      </c>
      <c r="C91" s="206" t="s">
        <v>62</v>
      </c>
      <c r="D91" s="207">
        <v>334</v>
      </c>
      <c r="E91" s="208" t="s">
        <v>53</v>
      </c>
      <c r="F91" s="209">
        <f>ریزمتره!L380</f>
        <v>41.865000000000002</v>
      </c>
      <c r="G91" s="206"/>
      <c r="H91" s="38"/>
      <c r="I91" s="38"/>
      <c r="J91" s="42"/>
      <c r="K91" s="59"/>
      <c r="L91" s="8"/>
    </row>
    <row r="92" spans="1:12" s="8" customFormat="1" ht="26.25" customHeight="1" thickBot="1">
      <c r="A92" s="446"/>
      <c r="B92" s="448"/>
      <c r="C92" s="241" t="s">
        <v>408</v>
      </c>
      <c r="D92" s="449"/>
      <c r="E92" s="450"/>
      <c r="F92" s="450"/>
      <c r="G92" s="451"/>
    </row>
    <row r="93" spans="1:12" s="8" customFormat="1" ht="34.200000000000003" customHeight="1" thickBot="1">
      <c r="A93" s="204">
        <v>65</v>
      </c>
      <c r="B93" s="205" t="s">
        <v>507</v>
      </c>
      <c r="C93" s="206" t="s">
        <v>409</v>
      </c>
      <c r="D93" s="242">
        <v>337</v>
      </c>
      <c r="E93" s="208" t="s">
        <v>35</v>
      </c>
      <c r="F93" s="208">
        <f>ریزمتره!L386</f>
        <v>816.23</v>
      </c>
      <c r="G93" s="206"/>
    </row>
    <row r="94" spans="1:12" s="8" customFormat="1" ht="33" thickBot="1">
      <c r="A94" s="204">
        <v>66</v>
      </c>
      <c r="B94" s="205" t="s">
        <v>509</v>
      </c>
      <c r="C94" s="206" t="s">
        <v>489</v>
      </c>
      <c r="D94" s="242">
        <v>339</v>
      </c>
      <c r="E94" s="208" t="s">
        <v>35</v>
      </c>
      <c r="F94" s="208">
        <f>ریزمتره!L388</f>
        <v>35</v>
      </c>
      <c r="G94" s="206"/>
    </row>
    <row r="95" spans="1:12" s="8" customFormat="1" ht="26.25" customHeight="1" thickBot="1">
      <c r="A95" s="204">
        <v>67</v>
      </c>
      <c r="B95" s="205" t="s">
        <v>508</v>
      </c>
      <c r="C95" s="206" t="s">
        <v>490</v>
      </c>
      <c r="D95" s="242">
        <v>341</v>
      </c>
      <c r="E95" s="208" t="s">
        <v>35</v>
      </c>
      <c r="F95" s="208">
        <f>ریزمتره!L390</f>
        <v>35</v>
      </c>
      <c r="G95" s="206"/>
    </row>
    <row r="96" spans="1:12" s="8" customFormat="1" ht="23.25" customHeight="1" thickBot="1">
      <c r="A96" s="446"/>
      <c r="B96" s="448"/>
      <c r="C96" s="225" t="s">
        <v>70</v>
      </c>
      <c r="D96" s="446"/>
      <c r="E96" s="447"/>
      <c r="F96" s="447"/>
      <c r="G96" s="448"/>
    </row>
    <row r="97" spans="1:8" s="8" customFormat="1" ht="65.400000000000006" thickBot="1">
      <c r="A97" s="204">
        <v>68</v>
      </c>
      <c r="B97" s="332" t="s">
        <v>71</v>
      </c>
      <c r="C97" s="118" t="s">
        <v>694</v>
      </c>
      <c r="D97" s="244">
        <v>343</v>
      </c>
      <c r="E97" s="245" t="s">
        <v>75</v>
      </c>
      <c r="F97" s="209">
        <f>ریزمتره!K395</f>
        <v>2057.1952544000005</v>
      </c>
      <c r="G97" s="243"/>
    </row>
    <row r="98" spans="1:8" s="8" customFormat="1" ht="65.400000000000006" thickBot="1">
      <c r="A98" s="204">
        <v>69</v>
      </c>
      <c r="B98" s="332" t="s">
        <v>73</v>
      </c>
      <c r="C98" s="118" t="s">
        <v>695</v>
      </c>
      <c r="D98" s="244">
        <v>345</v>
      </c>
      <c r="E98" s="245" t="s">
        <v>75</v>
      </c>
      <c r="F98" s="209">
        <f>SUM(ریزمتره!K399:K401)</f>
        <v>78469.674480000001</v>
      </c>
      <c r="G98" s="243"/>
    </row>
    <row r="99" spans="1:8" s="8" customFormat="1" ht="35.25" customHeight="1">
      <c r="D99" s="104"/>
    </row>
    <row r="100" spans="1:8" s="8" customFormat="1" ht="39.75" customHeight="1">
      <c r="D100" s="104"/>
    </row>
    <row r="101" spans="1:8" s="8" customFormat="1" ht="31.5" customHeight="1">
      <c r="D101" s="104"/>
    </row>
    <row r="102" spans="1:8" s="8" customFormat="1" ht="34.5" customHeight="1">
      <c r="A102" s="38"/>
      <c r="B102" s="38"/>
      <c r="C102" s="40"/>
      <c r="D102" s="89"/>
      <c r="E102" s="41"/>
      <c r="F102" s="42"/>
      <c r="G102" s="43"/>
    </row>
    <row r="103" spans="1:8" s="8" customFormat="1">
      <c r="A103" s="38"/>
      <c r="B103" s="38"/>
      <c r="C103" s="40"/>
      <c r="D103" s="89"/>
      <c r="E103" s="41"/>
      <c r="F103" s="42"/>
      <c r="G103" s="43"/>
    </row>
    <row r="104" spans="1:8" s="8" customFormat="1" ht="18" customHeight="1">
      <c r="A104" s="38"/>
      <c r="B104" s="38"/>
      <c r="C104" s="40"/>
      <c r="D104" s="89"/>
      <c r="E104" s="41"/>
      <c r="F104" s="42"/>
      <c r="G104" s="43"/>
      <c r="H104" s="37"/>
    </row>
    <row r="105" spans="1:8" s="8" customFormat="1">
      <c r="A105" s="38"/>
      <c r="B105" s="38"/>
      <c r="C105" s="40"/>
      <c r="D105" s="89"/>
      <c r="E105" s="41"/>
      <c r="F105" s="42"/>
      <c r="G105" s="43"/>
    </row>
    <row r="106" spans="1:8" s="8" customFormat="1">
      <c r="A106" s="38"/>
      <c r="B106" s="38"/>
      <c r="C106" s="40"/>
      <c r="D106" s="89"/>
      <c r="E106" s="41"/>
      <c r="F106" s="42"/>
      <c r="G106" s="43"/>
    </row>
    <row r="107" spans="1:8">
      <c r="A107" s="38"/>
      <c r="B107" s="38"/>
      <c r="C107" s="40"/>
      <c r="D107" s="89"/>
      <c r="E107" s="41"/>
      <c r="F107" s="42"/>
      <c r="G107" s="43"/>
    </row>
    <row r="108" spans="1:8" s="8" customFormat="1">
      <c r="A108" s="38"/>
      <c r="B108" s="38"/>
      <c r="C108" s="40"/>
      <c r="D108" s="89"/>
      <c r="E108" s="41"/>
      <c r="F108" s="42"/>
      <c r="G108" s="43"/>
    </row>
    <row r="109" spans="1:8" s="8" customFormat="1">
      <c r="A109" s="38"/>
      <c r="B109" s="38"/>
      <c r="C109" s="40"/>
      <c r="D109" s="89"/>
      <c r="E109" s="41"/>
      <c r="F109" s="42"/>
      <c r="G109" s="43"/>
    </row>
    <row r="110" spans="1:8" s="8" customFormat="1">
      <c r="A110" s="38"/>
      <c r="B110" s="38"/>
      <c r="C110" s="40"/>
      <c r="D110" s="89"/>
      <c r="E110" s="41"/>
      <c r="F110" s="42"/>
      <c r="G110" s="43"/>
    </row>
    <row r="111" spans="1:8" s="8" customFormat="1">
      <c r="A111" s="38"/>
      <c r="B111" s="38"/>
      <c r="C111" s="40"/>
      <c r="D111" s="89"/>
      <c r="E111" s="41"/>
      <c r="F111" s="42"/>
      <c r="G111" s="43"/>
    </row>
    <row r="112" spans="1:8" s="8" customFormat="1">
      <c r="A112" s="38"/>
      <c r="B112" s="38"/>
      <c r="C112" s="40"/>
      <c r="D112" s="89"/>
      <c r="E112" s="41"/>
      <c r="F112" s="42"/>
      <c r="G112" s="43"/>
    </row>
    <row r="113" spans="1:7" s="8" customFormat="1">
      <c r="A113" s="38"/>
      <c r="B113" s="38"/>
      <c r="C113" s="40"/>
      <c r="D113" s="89"/>
      <c r="E113" s="41"/>
      <c r="F113" s="42"/>
      <c r="G113" s="43"/>
    </row>
    <row r="114" spans="1:7" s="8" customFormat="1">
      <c r="A114" s="38"/>
      <c r="B114" s="38"/>
      <c r="C114" s="40"/>
      <c r="D114" s="89"/>
      <c r="E114" s="41"/>
      <c r="F114" s="42"/>
      <c r="G114" s="43"/>
    </row>
    <row r="115" spans="1:7" s="8" customFormat="1" ht="56.25" customHeight="1">
      <c r="A115" s="38"/>
      <c r="B115" s="38"/>
      <c r="C115" s="40"/>
      <c r="D115" s="89"/>
      <c r="E115" s="41"/>
      <c r="F115" s="42"/>
      <c r="G115" s="43"/>
    </row>
    <row r="116" spans="1:7" s="8" customFormat="1">
      <c r="A116" s="38"/>
      <c r="B116" s="38"/>
      <c r="C116" s="40"/>
      <c r="D116" s="89"/>
      <c r="E116" s="41"/>
      <c r="F116" s="42"/>
      <c r="G116" s="43"/>
    </row>
    <row r="117" spans="1:7" s="8" customFormat="1">
      <c r="A117" s="38"/>
      <c r="B117" s="38"/>
      <c r="C117" s="40"/>
      <c r="D117" s="89"/>
      <c r="E117" s="41"/>
      <c r="F117" s="42"/>
      <c r="G117" s="43"/>
    </row>
    <row r="118" spans="1:7" s="8" customFormat="1">
      <c r="A118" s="38"/>
      <c r="B118" s="38"/>
      <c r="C118" s="40"/>
      <c r="D118" s="89"/>
      <c r="E118" s="41"/>
      <c r="F118" s="42"/>
      <c r="G118" s="43"/>
    </row>
    <row r="119" spans="1:7" s="8" customFormat="1">
      <c r="A119" s="38"/>
      <c r="B119" s="38"/>
      <c r="C119" s="40"/>
      <c r="D119" s="89"/>
      <c r="E119" s="41"/>
      <c r="F119" s="42"/>
      <c r="G119" s="43"/>
    </row>
    <row r="120" spans="1:7" s="8" customFormat="1">
      <c r="A120" s="38"/>
      <c r="B120" s="38"/>
      <c r="C120" s="40"/>
      <c r="D120" s="89"/>
      <c r="E120" s="41"/>
      <c r="F120" s="42"/>
      <c r="G120" s="43"/>
    </row>
    <row r="121" spans="1:7" s="8" customFormat="1">
      <c r="A121" s="38"/>
      <c r="B121" s="38"/>
      <c r="C121" s="40"/>
      <c r="D121" s="89"/>
      <c r="E121" s="41"/>
      <c r="F121" s="42"/>
      <c r="G121" s="43"/>
    </row>
    <row r="122" spans="1:7" s="8" customFormat="1">
      <c r="A122" s="38"/>
      <c r="B122" s="38"/>
      <c r="C122" s="40"/>
      <c r="D122" s="89"/>
      <c r="E122" s="41"/>
      <c r="F122" s="42"/>
      <c r="G122" s="43"/>
    </row>
    <row r="123" spans="1:7" s="8" customFormat="1">
      <c r="A123" s="38"/>
      <c r="B123" s="38"/>
      <c r="C123" s="40"/>
      <c r="D123" s="89"/>
      <c r="E123" s="41"/>
      <c r="F123" s="42"/>
      <c r="G123" s="43"/>
    </row>
    <row r="124" spans="1:7" s="8" customFormat="1">
      <c r="A124" s="38"/>
      <c r="B124" s="38"/>
      <c r="C124" s="40"/>
      <c r="D124" s="89"/>
      <c r="E124" s="41"/>
      <c r="F124" s="42"/>
      <c r="G124" s="43"/>
    </row>
    <row r="125" spans="1:7" s="8" customFormat="1">
      <c r="A125" s="38"/>
      <c r="B125" s="38"/>
      <c r="C125" s="40"/>
      <c r="D125" s="89"/>
      <c r="E125" s="41"/>
      <c r="F125" s="42"/>
      <c r="G125" s="43"/>
    </row>
    <row r="126" spans="1:7" s="8" customFormat="1">
      <c r="A126" s="38"/>
      <c r="B126" s="38"/>
      <c r="C126" s="40"/>
      <c r="D126" s="89"/>
      <c r="E126" s="41"/>
      <c r="F126" s="42"/>
      <c r="G126" s="43"/>
    </row>
    <row r="127" spans="1:7" s="8" customFormat="1">
      <c r="A127" s="38"/>
      <c r="B127" s="38"/>
      <c r="C127" s="40"/>
      <c r="D127" s="89"/>
      <c r="E127" s="41"/>
      <c r="F127" s="42"/>
      <c r="G127" s="43"/>
    </row>
    <row r="128" spans="1:7" s="8" customFormat="1">
      <c r="A128" s="38"/>
      <c r="B128" s="38"/>
      <c r="C128" s="40"/>
      <c r="D128" s="89"/>
      <c r="E128" s="41"/>
      <c r="F128" s="42"/>
      <c r="G128" s="43"/>
    </row>
    <row r="129" spans="1:7" s="8" customFormat="1">
      <c r="A129" s="11"/>
      <c r="B129" s="11"/>
      <c r="C129" s="56"/>
      <c r="D129" s="86"/>
      <c r="E129" s="53"/>
      <c r="F129" s="17"/>
      <c r="G129" s="13"/>
    </row>
    <row r="130" spans="1:7" s="8" customFormat="1">
      <c r="A130" s="11"/>
      <c r="B130" s="11"/>
      <c r="C130" s="56"/>
      <c r="D130" s="86"/>
      <c r="E130" s="53"/>
      <c r="F130" s="17"/>
      <c r="G130" s="13"/>
    </row>
    <row r="131" spans="1:7" s="8" customFormat="1">
      <c r="A131" s="11"/>
      <c r="B131" s="11"/>
      <c r="C131" s="56"/>
      <c r="D131" s="86"/>
      <c r="E131" s="53"/>
      <c r="F131" s="17"/>
      <c r="G131" s="13"/>
    </row>
    <row r="132" spans="1:7" s="8" customFormat="1">
      <c r="A132" s="11"/>
      <c r="B132" s="11"/>
      <c r="C132" s="56"/>
      <c r="D132" s="86"/>
      <c r="E132" s="53"/>
      <c r="F132" s="17"/>
      <c r="G132" s="13"/>
    </row>
    <row r="133" spans="1:7" s="8" customFormat="1">
      <c r="A133" s="11"/>
      <c r="B133" s="11"/>
      <c r="C133" s="56"/>
      <c r="D133" s="86"/>
      <c r="E133" s="53"/>
      <c r="F133" s="17"/>
      <c r="G133" s="13"/>
    </row>
    <row r="134" spans="1:7" s="8" customFormat="1">
      <c r="A134" s="11"/>
      <c r="B134" s="11"/>
      <c r="C134" s="56"/>
      <c r="D134" s="86"/>
      <c r="E134" s="53"/>
      <c r="F134" s="17"/>
      <c r="G134" s="13"/>
    </row>
    <row r="135" spans="1:7" s="8" customFormat="1">
      <c r="A135" s="11"/>
      <c r="B135" s="11"/>
      <c r="C135" s="56"/>
      <c r="D135" s="86"/>
      <c r="E135" s="53"/>
      <c r="F135" s="17"/>
      <c r="G135" s="13"/>
    </row>
    <row r="136" spans="1:7" s="8" customFormat="1">
      <c r="A136" s="11"/>
      <c r="B136" s="11"/>
      <c r="C136" s="56"/>
      <c r="D136" s="86"/>
      <c r="E136" s="53"/>
      <c r="F136" s="17"/>
      <c r="G136" s="13"/>
    </row>
    <row r="137" spans="1:7" s="8" customFormat="1">
      <c r="A137" s="11"/>
      <c r="B137" s="11"/>
      <c r="C137" s="56"/>
      <c r="D137" s="86"/>
      <c r="E137" s="53"/>
      <c r="F137" s="17"/>
      <c r="G137" s="13"/>
    </row>
    <row r="138" spans="1:7" s="8" customFormat="1">
      <c r="A138" s="11"/>
      <c r="B138" s="11"/>
      <c r="C138" s="56"/>
      <c r="D138" s="86"/>
      <c r="E138" s="53"/>
      <c r="F138" s="17"/>
      <c r="G138" s="13"/>
    </row>
    <row r="139" spans="1:7" s="8" customFormat="1">
      <c r="A139" s="11"/>
      <c r="B139" s="11"/>
      <c r="C139" s="56"/>
      <c r="D139" s="86"/>
      <c r="E139" s="53"/>
      <c r="F139" s="17"/>
      <c r="G139" s="13"/>
    </row>
    <row r="140" spans="1:7" s="8" customFormat="1">
      <c r="A140" s="11"/>
      <c r="B140" s="11"/>
      <c r="C140" s="56"/>
      <c r="D140" s="86"/>
      <c r="E140" s="53"/>
      <c r="F140" s="17"/>
      <c r="G140" s="13"/>
    </row>
    <row r="141" spans="1:7" s="8" customFormat="1">
      <c r="A141" s="11"/>
      <c r="B141" s="11"/>
      <c r="C141" s="56"/>
      <c r="D141" s="86"/>
      <c r="E141" s="53"/>
      <c r="F141" s="17"/>
      <c r="G141" s="13"/>
    </row>
    <row r="142" spans="1:7" s="8" customFormat="1">
      <c r="A142" s="11"/>
      <c r="B142" s="11"/>
      <c r="C142" s="56"/>
      <c r="D142" s="86"/>
      <c r="E142" s="53"/>
      <c r="F142" s="17"/>
      <c r="G142" s="13"/>
    </row>
    <row r="143" spans="1:7" s="8" customFormat="1">
      <c r="A143" s="11"/>
      <c r="B143" s="11"/>
      <c r="C143" s="56"/>
      <c r="D143" s="86"/>
      <c r="E143" s="53"/>
      <c r="F143" s="17"/>
      <c r="G143" s="13"/>
    </row>
    <row r="144" spans="1:7" s="8" customFormat="1">
      <c r="A144" s="11"/>
      <c r="B144" s="11"/>
      <c r="C144" s="56"/>
      <c r="D144" s="86"/>
      <c r="E144" s="53"/>
      <c r="F144" s="17"/>
      <c r="G144" s="13"/>
    </row>
    <row r="145" spans="1:7" s="8" customFormat="1">
      <c r="A145" s="11"/>
      <c r="B145" s="11"/>
      <c r="C145" s="56"/>
      <c r="D145" s="86"/>
      <c r="E145" s="53"/>
      <c r="F145" s="17"/>
      <c r="G145" s="13"/>
    </row>
    <row r="146" spans="1:7" s="8" customFormat="1">
      <c r="A146" s="14"/>
      <c r="B146" s="14"/>
      <c r="C146" s="58"/>
      <c r="D146" s="86"/>
      <c r="E146" s="54"/>
      <c r="F146" s="21"/>
      <c r="G146" s="15"/>
    </row>
    <row r="147" spans="1:7" s="8" customFormat="1">
      <c r="A147" s="14"/>
      <c r="B147" s="14"/>
      <c r="C147" s="58"/>
      <c r="D147" s="86"/>
      <c r="E147" s="54"/>
      <c r="F147" s="21"/>
      <c r="G147" s="15"/>
    </row>
    <row r="148" spans="1:7" s="8" customFormat="1">
      <c r="A148" s="14"/>
      <c r="B148" s="14"/>
      <c r="C148" s="58"/>
      <c r="D148" s="86"/>
      <c r="E148" s="54"/>
      <c r="F148" s="21"/>
      <c r="G148" s="15"/>
    </row>
    <row r="149" spans="1:7" s="8" customFormat="1">
      <c r="A149" s="14"/>
      <c r="B149" s="14"/>
      <c r="C149" s="58"/>
      <c r="D149" s="86"/>
      <c r="E149" s="54"/>
      <c r="F149" s="21"/>
      <c r="G149" s="15"/>
    </row>
    <row r="150" spans="1:7" s="8" customFormat="1">
      <c r="A150" s="14"/>
      <c r="B150" s="14"/>
      <c r="C150" s="58"/>
      <c r="D150" s="86"/>
      <c r="E150" s="54"/>
      <c r="F150" s="21"/>
      <c r="G150" s="15"/>
    </row>
    <row r="151" spans="1:7" s="8" customFormat="1">
      <c r="A151" s="14"/>
      <c r="B151" s="14"/>
      <c r="C151" s="58"/>
      <c r="D151" s="86"/>
      <c r="E151" s="54"/>
      <c r="F151" s="21"/>
      <c r="G151" s="15"/>
    </row>
    <row r="152" spans="1:7" s="8" customFormat="1">
      <c r="A152" s="14"/>
      <c r="B152" s="14"/>
      <c r="C152" s="58"/>
      <c r="D152" s="86"/>
      <c r="E152" s="54"/>
      <c r="F152" s="21"/>
      <c r="G152" s="15"/>
    </row>
    <row r="153" spans="1:7" s="8" customFormat="1">
      <c r="A153" s="14"/>
      <c r="B153" s="14"/>
      <c r="C153" s="58"/>
      <c r="D153" s="86"/>
      <c r="E153" s="54"/>
      <c r="F153" s="21"/>
      <c r="G153" s="15"/>
    </row>
    <row r="154" spans="1:7" s="8" customFormat="1">
      <c r="A154" s="14"/>
      <c r="B154" s="14"/>
      <c r="C154" s="58"/>
      <c r="D154" s="86"/>
      <c r="E154" s="54"/>
      <c r="F154" s="21"/>
      <c r="G154" s="15"/>
    </row>
    <row r="155" spans="1:7" s="8" customFormat="1">
      <c r="A155" s="14"/>
      <c r="B155" s="14"/>
      <c r="C155" s="58"/>
      <c r="D155" s="86"/>
      <c r="E155" s="54"/>
      <c r="F155" s="21"/>
      <c r="G155" s="10"/>
    </row>
    <row r="156" spans="1:7" s="8" customFormat="1">
      <c r="A156" s="14"/>
      <c r="B156" s="14"/>
      <c r="C156" s="58"/>
      <c r="D156" s="86"/>
      <c r="E156" s="54"/>
      <c r="F156" s="21"/>
      <c r="G156" s="10"/>
    </row>
    <row r="157" spans="1:7" s="8" customFormat="1">
      <c r="A157" s="14"/>
      <c r="B157" s="14"/>
      <c r="C157" s="58"/>
      <c r="D157" s="86"/>
      <c r="E157" s="54"/>
      <c r="F157" s="21"/>
      <c r="G157" s="10"/>
    </row>
    <row r="158" spans="1:7" s="8" customFormat="1">
      <c r="A158" s="14"/>
      <c r="B158" s="14"/>
      <c r="C158" s="58"/>
      <c r="D158" s="90"/>
      <c r="E158" s="25"/>
      <c r="F158" s="21"/>
      <c r="G158" s="10"/>
    </row>
    <row r="159" spans="1:7" s="8" customFormat="1">
      <c r="A159" s="10"/>
      <c r="B159" s="10"/>
      <c r="C159" s="58"/>
      <c r="D159" s="90"/>
      <c r="E159" s="25"/>
      <c r="F159" s="21"/>
      <c r="G159" s="15"/>
    </row>
  </sheetData>
  <mergeCells count="49">
    <mergeCell ref="A85:B85"/>
    <mergeCell ref="A88:B88"/>
    <mergeCell ref="A92:B92"/>
    <mergeCell ref="A96:B96"/>
    <mergeCell ref="A45:B45"/>
    <mergeCell ref="A52:B52"/>
    <mergeCell ref="A63:B63"/>
    <mergeCell ref="A73:B73"/>
    <mergeCell ref="A80:B80"/>
    <mergeCell ref="A29:B29"/>
    <mergeCell ref="A21:B21"/>
    <mergeCell ref="A34:B34"/>
    <mergeCell ref="A36:B36"/>
    <mergeCell ref="A38:B38"/>
    <mergeCell ref="A25:B25"/>
    <mergeCell ref="A8:B8"/>
    <mergeCell ref="A11:B11"/>
    <mergeCell ref="D8:G8"/>
    <mergeCell ref="A4:D4"/>
    <mergeCell ref="A5:D5"/>
    <mergeCell ref="A6:D6"/>
    <mergeCell ref="E4:G4"/>
    <mergeCell ref="E5:G5"/>
    <mergeCell ref="E6:G6"/>
    <mergeCell ref="A1:G1"/>
    <mergeCell ref="A2:D2"/>
    <mergeCell ref="A3:D3"/>
    <mergeCell ref="E2:G2"/>
    <mergeCell ref="E3:G3"/>
    <mergeCell ref="D85:G85"/>
    <mergeCell ref="D88:G88"/>
    <mergeCell ref="D96:G96"/>
    <mergeCell ref="D92:G92"/>
    <mergeCell ref="D55:G55"/>
    <mergeCell ref="D63:G63"/>
    <mergeCell ref="D73:G73"/>
    <mergeCell ref="D77:G77"/>
    <mergeCell ref="D80:G80"/>
    <mergeCell ref="D52:G52"/>
    <mergeCell ref="D43:G43"/>
    <mergeCell ref="D45:G45"/>
    <mergeCell ref="D38:G38"/>
    <mergeCell ref="D36:G36"/>
    <mergeCell ref="D34:G34"/>
    <mergeCell ref="D19:G19"/>
    <mergeCell ref="D21:G21"/>
    <mergeCell ref="D29:G29"/>
    <mergeCell ref="D41:G41"/>
    <mergeCell ref="D25:G25"/>
  </mergeCells>
  <pageMargins left="0.70866141732283472" right="0.70866141732283472" top="0.74803149606299213" bottom="0.74803149606299213" header="0.31496062992125984" footer="0.31496062992125984"/>
  <pageSetup paperSize="2" orientation="portrait" horizontalDpi="1200" verticalDpi="1200" r:id="rId1"/>
  <headerFooter>
    <oddFooter>&amp;Lامضاء کارفرما:&amp;Cامضاء پیمانکار:&amp;Rامضاء مشاور:</oddFooter>
  </headerFooter>
  <ignoredErrors>
    <ignoredError sqref="A9:B80 A81:B83 A85:B98 A8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M186"/>
  <sheetViews>
    <sheetView rightToLeft="1" zoomScale="70" zoomScaleNormal="70" workbookViewId="0">
      <pane xSplit="11" ySplit="7" topLeftCell="L93" activePane="bottomRight" state="frozen"/>
      <selection pane="topRight" activeCell="M1" sqref="M1"/>
      <selection pane="bottomLeft" activeCell="A8" sqref="A8"/>
      <selection pane="bottomRight" activeCell="A78" sqref="A78:G99"/>
    </sheetView>
  </sheetViews>
  <sheetFormatPr defaultColWidth="9.296875" defaultRowHeight="16.2"/>
  <cols>
    <col min="1" max="1" width="4.296875" style="10" customWidth="1"/>
    <col min="2" max="2" width="8" style="10" customWidth="1"/>
    <col min="3" max="3" width="40.59765625" style="46" customWidth="1"/>
    <col min="4" max="4" width="7.59765625" style="48" customWidth="1"/>
    <col min="5" max="5" width="9.796875" style="52" bestFit="1" customWidth="1"/>
    <col min="6" max="6" width="8.8984375" style="51" customWidth="1"/>
    <col min="7" max="7" width="13.296875" style="21" customWidth="1"/>
    <col min="8" max="8" width="0.296875" style="54" hidden="1" customWidth="1"/>
    <col min="9" max="9" width="9.296875" style="10" hidden="1" customWidth="1"/>
    <col min="10" max="10" width="11" style="10" hidden="1" customWidth="1"/>
    <col min="11" max="16384" width="9.296875" style="10"/>
  </cols>
  <sheetData>
    <row r="1" spans="1:12" ht="39.75" customHeight="1" thickBot="1">
      <c r="A1" s="469" t="s">
        <v>595</v>
      </c>
      <c r="B1" s="470"/>
      <c r="C1" s="470"/>
      <c r="D1" s="470"/>
      <c r="E1" s="470"/>
      <c r="F1" s="470"/>
      <c r="G1" s="470"/>
      <c r="H1" s="470"/>
      <c r="I1" s="470"/>
      <c r="J1" s="471"/>
      <c r="K1" s="58"/>
      <c r="L1" s="58"/>
    </row>
    <row r="2" spans="1:12" ht="20.25" customHeight="1" thickBot="1">
      <c r="A2" s="472" t="s">
        <v>653</v>
      </c>
      <c r="B2" s="473"/>
      <c r="C2" s="474"/>
      <c r="D2" s="472" t="s">
        <v>527</v>
      </c>
      <c r="E2" s="473"/>
      <c r="F2" s="473"/>
      <c r="G2" s="474"/>
      <c r="H2" s="325"/>
      <c r="I2" s="325"/>
      <c r="J2" s="326"/>
      <c r="K2" s="58"/>
      <c r="L2" s="58"/>
    </row>
    <row r="3" spans="1:12" ht="24.75" customHeight="1" thickBot="1">
      <c r="A3" s="472" t="s">
        <v>525</v>
      </c>
      <c r="B3" s="473"/>
      <c r="C3" s="474"/>
      <c r="D3" s="472" t="s">
        <v>528</v>
      </c>
      <c r="E3" s="473"/>
      <c r="F3" s="473"/>
      <c r="G3" s="474"/>
      <c r="H3" s="325"/>
      <c r="I3" s="325"/>
      <c r="J3" s="326"/>
      <c r="K3" s="58"/>
      <c r="L3" s="58"/>
    </row>
    <row r="4" spans="1:12" ht="26.25" customHeight="1" thickBot="1">
      <c r="A4" s="472" t="s">
        <v>657</v>
      </c>
      <c r="B4" s="473"/>
      <c r="C4" s="474"/>
      <c r="D4" s="472" t="s">
        <v>529</v>
      </c>
      <c r="E4" s="473"/>
      <c r="F4" s="473"/>
      <c r="G4" s="475"/>
      <c r="H4" s="325"/>
      <c r="I4" s="325"/>
      <c r="J4" s="326"/>
      <c r="K4" s="58"/>
      <c r="L4" s="58"/>
    </row>
    <row r="5" spans="1:12" ht="28.5" customHeight="1" thickBot="1">
      <c r="A5" s="472" t="s">
        <v>535</v>
      </c>
      <c r="B5" s="473"/>
      <c r="C5" s="473"/>
      <c r="D5" s="472" t="s">
        <v>659</v>
      </c>
      <c r="E5" s="473"/>
      <c r="F5" s="473"/>
      <c r="G5" s="474"/>
      <c r="H5" s="326"/>
      <c r="I5" s="325"/>
      <c r="J5" s="325"/>
      <c r="K5" s="58"/>
      <c r="L5" s="58"/>
    </row>
    <row r="6" spans="1:12" ht="27.75" customHeight="1" thickBot="1">
      <c r="A6" s="472" t="s">
        <v>526</v>
      </c>
      <c r="B6" s="473"/>
      <c r="C6" s="474"/>
      <c r="D6" s="472" t="s">
        <v>530</v>
      </c>
      <c r="E6" s="473"/>
      <c r="F6" s="473"/>
      <c r="G6" s="476"/>
      <c r="H6" s="325"/>
      <c r="I6" s="325"/>
      <c r="J6" s="326"/>
      <c r="K6" s="58"/>
      <c r="L6" s="58"/>
    </row>
    <row r="7" spans="1:12" ht="31.5" customHeight="1" thickBot="1">
      <c r="A7" s="252" t="s">
        <v>9</v>
      </c>
      <c r="B7" s="266" t="s">
        <v>7</v>
      </c>
      <c r="C7" s="252" t="s">
        <v>8</v>
      </c>
      <c r="D7" s="266" t="s">
        <v>6</v>
      </c>
      <c r="E7" s="266" t="s">
        <v>91</v>
      </c>
      <c r="F7" s="275" t="s">
        <v>1</v>
      </c>
      <c r="G7" s="266" t="s">
        <v>86</v>
      </c>
      <c r="H7" s="45"/>
      <c r="I7" s="45"/>
      <c r="J7" s="45"/>
      <c r="K7" s="58"/>
      <c r="L7" s="58"/>
    </row>
    <row r="8" spans="1:12" s="8" customFormat="1" ht="16.8" thickBot="1">
      <c r="A8" s="318"/>
      <c r="B8" s="319"/>
      <c r="C8" s="255"/>
      <c r="D8" s="256"/>
      <c r="E8" s="256"/>
      <c r="F8" s="257"/>
      <c r="G8" s="258"/>
      <c r="H8" s="44"/>
      <c r="I8" s="44"/>
      <c r="J8" s="44"/>
      <c r="K8" s="138"/>
      <c r="L8" s="138"/>
    </row>
    <row r="9" spans="1:12" s="8" customFormat="1" ht="18" customHeight="1" thickBot="1">
      <c r="A9" s="460"/>
      <c r="B9" s="461"/>
      <c r="C9" s="259" t="s">
        <v>12</v>
      </c>
      <c r="D9" s="465"/>
      <c r="E9" s="466"/>
      <c r="F9" s="466"/>
      <c r="G9" s="467"/>
      <c r="H9" s="44"/>
      <c r="I9" s="44"/>
      <c r="J9" s="44"/>
      <c r="K9" s="138"/>
      <c r="L9" s="138"/>
    </row>
    <row r="10" spans="1:12" s="8" customFormat="1" ht="57.6" customHeight="1" thickBot="1">
      <c r="A10" s="273">
        <v>1</v>
      </c>
      <c r="B10" s="320" t="s">
        <v>63</v>
      </c>
      <c r="C10" s="253" t="s">
        <v>10</v>
      </c>
      <c r="D10" s="266" t="s">
        <v>11</v>
      </c>
      <c r="E10" s="267">
        <v>1401000</v>
      </c>
      <c r="F10" s="268">
        <f>'خلاصه متره'!F9</f>
        <v>22.339499999999997</v>
      </c>
      <c r="G10" s="269">
        <f>F10*E10</f>
        <v>31297639.499999996</v>
      </c>
      <c r="H10" s="44"/>
      <c r="I10" s="44"/>
      <c r="J10" s="44"/>
      <c r="K10" s="138"/>
      <c r="L10" s="138"/>
    </row>
    <row r="11" spans="1:12" s="8" customFormat="1" ht="65.400000000000006" thickBot="1">
      <c r="A11" s="273">
        <v>2</v>
      </c>
      <c r="B11" s="321" t="s">
        <v>580</v>
      </c>
      <c r="C11" s="253" t="s">
        <v>635</v>
      </c>
      <c r="D11" s="266" t="s">
        <v>11</v>
      </c>
      <c r="E11" s="267">
        <v>564500</v>
      </c>
      <c r="F11" s="268">
        <f>'خلاصه متره'!F10</f>
        <v>29.786000000000001</v>
      </c>
      <c r="G11" s="269">
        <f>F11*E11</f>
        <v>16814197</v>
      </c>
      <c r="H11" s="44"/>
      <c r="I11" s="44"/>
      <c r="J11" s="44"/>
      <c r="K11" s="138"/>
      <c r="L11" s="138"/>
    </row>
    <row r="12" spans="1:12" s="8" customFormat="1" ht="18" customHeight="1" thickBot="1">
      <c r="A12" s="460"/>
      <c r="B12" s="461"/>
      <c r="C12" s="259" t="s">
        <v>37</v>
      </c>
      <c r="D12" s="327"/>
      <c r="E12" s="328"/>
      <c r="F12" s="328"/>
      <c r="G12" s="329"/>
      <c r="H12" s="44"/>
      <c r="I12" s="44"/>
      <c r="J12" s="44"/>
      <c r="K12" s="138"/>
      <c r="L12" s="138"/>
    </row>
    <row r="13" spans="1:12" s="36" customFormat="1" ht="24.75" customHeight="1" thickBot="1">
      <c r="A13" s="273">
        <v>3</v>
      </c>
      <c r="B13" s="320" t="s">
        <v>64</v>
      </c>
      <c r="C13" s="260" t="s">
        <v>13</v>
      </c>
      <c r="D13" s="270" t="s">
        <v>14</v>
      </c>
      <c r="E13" s="271">
        <v>44000</v>
      </c>
      <c r="F13" s="272">
        <f>'خلاصه متره'!F13</f>
        <v>50.58</v>
      </c>
      <c r="G13" s="269">
        <f t="shared" ref="G13:G47" si="0">F13*E13</f>
        <v>2225520</v>
      </c>
      <c r="H13" s="44"/>
      <c r="I13" s="44"/>
      <c r="J13" s="44"/>
      <c r="K13" s="139"/>
      <c r="L13" s="139"/>
    </row>
    <row r="14" spans="1:12" s="8" customFormat="1" ht="36.75" customHeight="1" thickBot="1">
      <c r="A14" s="273">
        <v>4</v>
      </c>
      <c r="B14" s="320" t="s">
        <v>182</v>
      </c>
      <c r="C14" s="253" t="s">
        <v>181</v>
      </c>
      <c r="D14" s="270" t="s">
        <v>22</v>
      </c>
      <c r="E14" s="271">
        <v>314000</v>
      </c>
      <c r="F14" s="268" t="str">
        <f>'خلاصه متره'!F12</f>
        <v>294.88</v>
      </c>
      <c r="G14" s="269">
        <f>F14*E14</f>
        <v>92592320</v>
      </c>
      <c r="H14" s="44"/>
      <c r="I14" s="44"/>
      <c r="J14" s="44"/>
      <c r="K14" s="138"/>
      <c r="L14" s="138"/>
    </row>
    <row r="15" spans="1:12" s="36" customFormat="1" ht="72.75" customHeight="1" thickBot="1">
      <c r="A15" s="273">
        <v>5</v>
      </c>
      <c r="B15" s="320" t="s">
        <v>187</v>
      </c>
      <c r="C15" s="253" t="s">
        <v>185</v>
      </c>
      <c r="D15" s="270" t="s">
        <v>373</v>
      </c>
      <c r="E15" s="271">
        <v>306500</v>
      </c>
      <c r="F15" s="268">
        <f>'خلاصه متره'!F14</f>
        <v>238.28800000000001</v>
      </c>
      <c r="G15" s="269">
        <f t="shared" si="0"/>
        <v>73035272</v>
      </c>
      <c r="H15" s="44"/>
      <c r="I15" s="44"/>
      <c r="J15" s="44"/>
      <c r="K15" s="139"/>
      <c r="L15" s="139"/>
    </row>
    <row r="16" spans="1:12" s="8" customFormat="1" ht="49.2" thickBot="1">
      <c r="A16" s="273">
        <v>6</v>
      </c>
      <c r="B16" s="320" t="s">
        <v>65</v>
      </c>
      <c r="C16" s="253" t="s">
        <v>16</v>
      </c>
      <c r="D16" s="270" t="s">
        <v>22</v>
      </c>
      <c r="E16" s="271">
        <v>210500</v>
      </c>
      <c r="F16" s="268">
        <f>'خلاصه متره'!F15</f>
        <v>32.764600000000002</v>
      </c>
      <c r="G16" s="269">
        <f t="shared" si="0"/>
        <v>6896948.3000000007</v>
      </c>
      <c r="H16" s="44"/>
      <c r="I16" s="44"/>
      <c r="J16" s="44"/>
      <c r="K16" s="138"/>
      <c r="L16" s="138"/>
    </row>
    <row r="17" spans="1:13" s="8" customFormat="1" ht="72.75" customHeight="1" thickBot="1">
      <c r="A17" s="273">
        <v>7</v>
      </c>
      <c r="B17" s="320" t="s">
        <v>66</v>
      </c>
      <c r="C17" s="253" t="s">
        <v>17</v>
      </c>
      <c r="D17" s="270" t="s">
        <v>22</v>
      </c>
      <c r="E17" s="267">
        <v>8120</v>
      </c>
      <c r="F17" s="268">
        <f>'خلاصه متره'!F16</f>
        <v>131.05840000000001</v>
      </c>
      <c r="G17" s="269">
        <f t="shared" si="0"/>
        <v>1064194.2080000001</v>
      </c>
      <c r="H17" s="44"/>
      <c r="I17" s="44"/>
      <c r="J17" s="44"/>
      <c r="K17" s="138"/>
      <c r="L17" s="138"/>
    </row>
    <row r="18" spans="1:13" s="8" customFormat="1" ht="72.75" customHeight="1" thickBot="1">
      <c r="A18" s="273">
        <v>8</v>
      </c>
      <c r="B18" s="320" t="s">
        <v>67</v>
      </c>
      <c r="C18" s="253" t="s">
        <v>18</v>
      </c>
      <c r="D18" s="270" t="s">
        <v>20</v>
      </c>
      <c r="E18" s="271">
        <v>41500</v>
      </c>
      <c r="F18" s="268">
        <f>'خلاصه متره'!F17</f>
        <v>3112.6370000000002</v>
      </c>
      <c r="G18" s="269">
        <f>F18*E18</f>
        <v>129174435.5</v>
      </c>
      <c r="H18" s="44"/>
      <c r="I18" s="44"/>
      <c r="J18" s="44"/>
      <c r="K18" s="138"/>
      <c r="L18" s="138"/>
    </row>
    <row r="19" spans="1:13" s="8" customFormat="1" ht="82.5" customHeight="1" thickBot="1">
      <c r="A19" s="273">
        <v>9</v>
      </c>
      <c r="B19" s="320" t="s">
        <v>68</v>
      </c>
      <c r="C19" s="253" t="s">
        <v>19</v>
      </c>
      <c r="D19" s="270" t="s">
        <v>20</v>
      </c>
      <c r="E19" s="271">
        <v>33800</v>
      </c>
      <c r="F19" s="268">
        <f>'خلاصه متره'!F18</f>
        <v>14744.070000000002</v>
      </c>
      <c r="G19" s="269">
        <f t="shared" si="0"/>
        <v>498349566.00000006</v>
      </c>
      <c r="H19" s="44"/>
      <c r="I19" s="44"/>
      <c r="J19" s="44"/>
      <c r="K19" s="138"/>
      <c r="L19" s="138"/>
    </row>
    <row r="20" spans="1:13" s="8" customFormat="1" ht="18.75" customHeight="1" thickBot="1">
      <c r="A20" s="460"/>
      <c r="B20" s="461"/>
      <c r="C20" s="259" t="s">
        <v>38</v>
      </c>
      <c r="D20" s="460"/>
      <c r="E20" s="464"/>
      <c r="F20" s="464"/>
      <c r="G20" s="461"/>
      <c r="H20" s="44"/>
      <c r="I20" s="44"/>
      <c r="J20" s="44"/>
      <c r="K20" s="138"/>
      <c r="L20" s="138"/>
    </row>
    <row r="21" spans="1:13" s="8" customFormat="1" ht="30.75" customHeight="1" thickBot="1">
      <c r="A21" s="273">
        <v>10</v>
      </c>
      <c r="B21" s="320" t="s">
        <v>69</v>
      </c>
      <c r="C21" s="253" t="s">
        <v>21</v>
      </c>
      <c r="D21" s="270" t="s">
        <v>22</v>
      </c>
      <c r="E21" s="271">
        <v>6826000</v>
      </c>
      <c r="F21" s="268">
        <f>'خلاصه متره'!F20</f>
        <v>38.237999999999992</v>
      </c>
      <c r="G21" s="269">
        <f t="shared" si="0"/>
        <v>261012587.99999994</v>
      </c>
      <c r="H21" s="44"/>
      <c r="I21" s="44"/>
      <c r="J21" s="44"/>
      <c r="K21" s="138"/>
      <c r="L21" s="138"/>
    </row>
    <row r="22" spans="1:13" s="8" customFormat="1" ht="21" customHeight="1" thickBot="1">
      <c r="A22" s="460"/>
      <c r="B22" s="461"/>
      <c r="C22" s="259" t="s">
        <v>39</v>
      </c>
      <c r="D22" s="460"/>
      <c r="E22" s="464"/>
      <c r="F22" s="464"/>
      <c r="G22" s="461"/>
      <c r="H22" s="44"/>
      <c r="I22" s="44"/>
      <c r="J22" s="44"/>
      <c r="K22" s="138"/>
      <c r="L22" s="138"/>
    </row>
    <row r="23" spans="1:13" s="8" customFormat="1" ht="40.200000000000003" customHeight="1" thickBot="1">
      <c r="A23" s="273">
        <v>11</v>
      </c>
      <c r="B23" s="320" t="s">
        <v>194</v>
      </c>
      <c r="C23" s="253" t="s">
        <v>636</v>
      </c>
      <c r="D23" s="273" t="s">
        <v>35</v>
      </c>
      <c r="E23" s="269">
        <v>3378000</v>
      </c>
      <c r="F23" s="274">
        <f>'خلاصه متره'!F22</f>
        <v>135</v>
      </c>
      <c r="G23" s="269">
        <f t="shared" si="0"/>
        <v>456030000</v>
      </c>
      <c r="H23" s="44"/>
      <c r="I23" s="44"/>
      <c r="J23" s="44"/>
      <c r="K23" s="138"/>
      <c r="L23" s="138"/>
    </row>
    <row r="24" spans="1:13" s="36" customFormat="1" ht="37.5" customHeight="1" thickBot="1">
      <c r="A24" s="273">
        <v>12</v>
      </c>
      <c r="B24" s="320" t="s">
        <v>195</v>
      </c>
      <c r="C24" s="253" t="s">
        <v>637</v>
      </c>
      <c r="D24" s="273" t="s">
        <v>35</v>
      </c>
      <c r="E24" s="271">
        <v>4288000</v>
      </c>
      <c r="F24" s="275">
        <f>'خلاصه متره'!F23</f>
        <v>197.55399999999997</v>
      </c>
      <c r="G24" s="269">
        <f t="shared" si="0"/>
        <v>847111551.99999988</v>
      </c>
      <c r="H24" s="44"/>
      <c r="I24" s="44"/>
      <c r="J24" s="44"/>
      <c r="K24" s="139"/>
      <c r="L24" s="139"/>
    </row>
    <row r="25" spans="1:13" s="8" customFormat="1" ht="38.25" customHeight="1" thickBot="1">
      <c r="A25" s="273">
        <v>13</v>
      </c>
      <c r="B25" s="320" t="s">
        <v>25</v>
      </c>
      <c r="C25" s="253" t="s">
        <v>23</v>
      </c>
      <c r="D25" s="273" t="s">
        <v>35</v>
      </c>
      <c r="E25" s="271">
        <v>860500</v>
      </c>
      <c r="F25" s="268">
        <f>'خلاصه متره'!F24</f>
        <v>70.730999999999995</v>
      </c>
      <c r="G25" s="269">
        <f t="shared" si="0"/>
        <v>60864025.499999993</v>
      </c>
      <c r="H25" s="44"/>
      <c r="I25" s="44"/>
      <c r="J25" s="44"/>
      <c r="K25" s="138"/>
      <c r="L25" s="138"/>
    </row>
    <row r="26" spans="1:13" s="8" customFormat="1" ht="26.25" customHeight="1" thickBot="1">
      <c r="A26" s="460"/>
      <c r="B26" s="461"/>
      <c r="C26" s="259" t="s">
        <v>40</v>
      </c>
      <c r="D26" s="460"/>
      <c r="E26" s="464"/>
      <c r="F26" s="464"/>
      <c r="G26" s="461"/>
      <c r="H26" s="44"/>
      <c r="I26" s="44"/>
      <c r="J26" s="44"/>
      <c r="K26" s="138"/>
      <c r="L26" s="138"/>
    </row>
    <row r="27" spans="1:13" s="8" customFormat="1" ht="33" thickBot="1">
      <c r="A27" s="273">
        <v>14</v>
      </c>
      <c r="B27" s="320" t="s">
        <v>334</v>
      </c>
      <c r="C27" s="253" t="s">
        <v>119</v>
      </c>
      <c r="D27" s="273" t="s">
        <v>26</v>
      </c>
      <c r="E27" s="267">
        <v>441500</v>
      </c>
      <c r="F27" s="268">
        <f>'خلاصه متره'!F26</f>
        <v>2399.6922000000009</v>
      </c>
      <c r="G27" s="269">
        <f>F27*E27</f>
        <v>1059464106.3000004</v>
      </c>
      <c r="H27" s="44"/>
      <c r="I27" s="44"/>
      <c r="J27" s="44"/>
      <c r="K27" s="138"/>
      <c r="L27" s="138"/>
    </row>
    <row r="28" spans="1:13" s="8" customFormat="1" ht="51.75" customHeight="1" thickBot="1">
      <c r="A28" s="273">
        <v>15</v>
      </c>
      <c r="B28" s="320" t="s">
        <v>335</v>
      </c>
      <c r="C28" s="253" t="s">
        <v>120</v>
      </c>
      <c r="D28" s="273" t="s">
        <v>26</v>
      </c>
      <c r="E28" s="267">
        <v>375500</v>
      </c>
      <c r="F28" s="268">
        <f>'خلاصه متره'!F27</f>
        <v>16176.2822</v>
      </c>
      <c r="G28" s="269">
        <f t="shared" si="0"/>
        <v>6074193966.0999994</v>
      </c>
      <c r="H28" s="44"/>
      <c r="I28" s="44"/>
      <c r="J28" s="44"/>
      <c r="K28" s="138"/>
      <c r="L28" s="138"/>
    </row>
    <row r="29" spans="1:13" s="39" customFormat="1" ht="42.6" customHeight="1" thickBot="1">
      <c r="A29" s="273">
        <v>16</v>
      </c>
      <c r="B29" s="320" t="s">
        <v>336</v>
      </c>
      <c r="C29" s="253" t="s">
        <v>24</v>
      </c>
      <c r="D29" s="273" t="s">
        <v>26</v>
      </c>
      <c r="E29" s="267">
        <v>9650</v>
      </c>
      <c r="F29" s="268">
        <f>'خلاصه متره'!F28</f>
        <v>3184.2121999999999</v>
      </c>
      <c r="G29" s="269">
        <f t="shared" si="0"/>
        <v>30727647.73</v>
      </c>
      <c r="H29" s="44"/>
      <c r="I29" s="44"/>
      <c r="J29" s="44"/>
      <c r="K29" s="138"/>
      <c r="L29" s="138"/>
      <c r="M29" s="8"/>
    </row>
    <row r="30" spans="1:13" s="8" customFormat="1" ht="18" customHeight="1" thickBot="1">
      <c r="A30" s="460"/>
      <c r="B30" s="461"/>
      <c r="C30" s="259" t="s">
        <v>41</v>
      </c>
      <c r="D30" s="460"/>
      <c r="E30" s="464"/>
      <c r="F30" s="464"/>
      <c r="G30" s="461"/>
      <c r="H30" s="44"/>
      <c r="I30" s="44"/>
      <c r="J30" s="44"/>
      <c r="K30" s="138"/>
      <c r="L30" s="138"/>
    </row>
    <row r="31" spans="1:13" s="8" customFormat="1" ht="34.5" customHeight="1" thickBot="1">
      <c r="A31" s="273">
        <v>17</v>
      </c>
      <c r="B31" s="320" t="s">
        <v>30</v>
      </c>
      <c r="C31" s="253" t="s">
        <v>29</v>
      </c>
      <c r="D31" s="266" t="s">
        <v>11</v>
      </c>
      <c r="E31" s="267">
        <v>17152000</v>
      </c>
      <c r="F31" s="268">
        <f>'خلاصه متره'!F30</f>
        <v>9.5508000000000006</v>
      </c>
      <c r="G31" s="269">
        <f t="shared" si="0"/>
        <v>163815321.60000002</v>
      </c>
      <c r="H31" s="44"/>
      <c r="I31" s="44"/>
      <c r="J31" s="44"/>
      <c r="K31" s="138"/>
      <c r="L31" s="138"/>
    </row>
    <row r="32" spans="1:13" s="8" customFormat="1" ht="36" customHeight="1" thickBot="1">
      <c r="A32" s="273">
        <v>18</v>
      </c>
      <c r="B32" s="320" t="s">
        <v>28</v>
      </c>
      <c r="C32" s="253" t="s">
        <v>27</v>
      </c>
      <c r="D32" s="266" t="s">
        <v>11</v>
      </c>
      <c r="E32" s="267">
        <v>20162000</v>
      </c>
      <c r="F32" s="268">
        <f>'خلاصه متره'!F31</f>
        <v>95.136100000000013</v>
      </c>
      <c r="G32" s="269">
        <f t="shared" si="0"/>
        <v>1918134048.2000003</v>
      </c>
      <c r="H32" s="44"/>
      <c r="I32" s="44"/>
      <c r="J32" s="44"/>
      <c r="K32" s="138"/>
      <c r="L32" s="138"/>
    </row>
    <row r="33" spans="1:13" s="8" customFormat="1" ht="33.75" customHeight="1" thickBot="1">
      <c r="A33" s="273">
        <v>19</v>
      </c>
      <c r="B33" s="320" t="s">
        <v>31</v>
      </c>
      <c r="C33" s="253" t="s">
        <v>33</v>
      </c>
      <c r="D33" s="266" t="s">
        <v>11</v>
      </c>
      <c r="E33" s="267">
        <v>14633000</v>
      </c>
      <c r="F33" s="268">
        <f>'خلاصه متره'!F32</f>
        <v>26.817359999999997</v>
      </c>
      <c r="G33" s="269">
        <f t="shared" si="0"/>
        <v>392418428.87999994</v>
      </c>
      <c r="H33" s="44"/>
      <c r="I33" s="44"/>
      <c r="J33" s="44"/>
      <c r="K33" s="138"/>
      <c r="L33" s="138"/>
    </row>
    <row r="34" spans="1:13" s="8" customFormat="1" ht="34.5" customHeight="1" thickBot="1">
      <c r="A34" s="273">
        <v>20</v>
      </c>
      <c r="B34" s="320" t="s">
        <v>32</v>
      </c>
      <c r="C34" s="253" t="s">
        <v>34</v>
      </c>
      <c r="D34" s="266" t="s">
        <v>11</v>
      </c>
      <c r="E34" s="267">
        <v>145500</v>
      </c>
      <c r="F34" s="268">
        <f>'خلاصه متره'!F33</f>
        <v>95.502400000000009</v>
      </c>
      <c r="G34" s="269">
        <f t="shared" si="0"/>
        <v>13895599.200000001</v>
      </c>
      <c r="H34" s="44"/>
      <c r="I34" s="44"/>
      <c r="J34" s="44"/>
      <c r="K34" s="138"/>
      <c r="L34" s="138"/>
    </row>
    <row r="35" spans="1:13" s="8" customFormat="1" ht="18" customHeight="1" thickBot="1">
      <c r="A35" s="460"/>
      <c r="B35" s="461"/>
      <c r="C35" s="259" t="s">
        <v>88</v>
      </c>
      <c r="D35" s="460"/>
      <c r="E35" s="464"/>
      <c r="F35" s="464"/>
      <c r="G35" s="461"/>
      <c r="H35" s="44"/>
      <c r="I35" s="44"/>
      <c r="J35" s="44"/>
      <c r="K35" s="138"/>
      <c r="L35" s="138"/>
    </row>
    <row r="36" spans="1:13" s="8" customFormat="1" ht="24" customHeight="1" thickBot="1">
      <c r="A36" s="273">
        <v>21</v>
      </c>
      <c r="B36" s="320" t="s">
        <v>498</v>
      </c>
      <c r="C36" s="253" t="s">
        <v>496</v>
      </c>
      <c r="D36" s="273" t="s">
        <v>26</v>
      </c>
      <c r="E36" s="267">
        <v>498000</v>
      </c>
      <c r="F36" s="209">
        <f>'خلاصه متره'!F35</f>
        <v>3458.9700000000003</v>
      </c>
      <c r="G36" s="269">
        <f t="shared" si="0"/>
        <v>1722567060.0000002</v>
      </c>
      <c r="H36" s="44"/>
      <c r="I36" s="44"/>
      <c r="J36" s="44"/>
      <c r="K36" s="138"/>
      <c r="L36" s="138"/>
    </row>
    <row r="37" spans="1:13" s="8" customFormat="1" ht="18" customHeight="1" thickBot="1">
      <c r="A37" s="460"/>
      <c r="B37" s="461"/>
      <c r="C37" s="259" t="s">
        <v>42</v>
      </c>
      <c r="D37" s="460"/>
      <c r="E37" s="464"/>
      <c r="F37" s="464"/>
      <c r="G37" s="461"/>
      <c r="H37" s="44"/>
      <c r="I37" s="44"/>
      <c r="J37" s="44"/>
      <c r="K37" s="138"/>
      <c r="L37" s="138"/>
    </row>
    <row r="38" spans="1:13" s="8" customFormat="1" ht="51.75" customHeight="1" thickBot="1">
      <c r="A38" s="273">
        <v>22</v>
      </c>
      <c r="B38" s="322">
        <v>100202</v>
      </c>
      <c r="C38" s="253" t="s">
        <v>109</v>
      </c>
      <c r="D38" s="266" t="s">
        <v>35</v>
      </c>
      <c r="E38" s="267">
        <v>7232000</v>
      </c>
      <c r="F38" s="268">
        <f>'خلاصه متره'!F37</f>
        <v>169.42699999999999</v>
      </c>
      <c r="G38" s="269">
        <f t="shared" si="0"/>
        <v>1225296064</v>
      </c>
      <c r="H38" s="44"/>
      <c r="I38" s="44"/>
      <c r="J38" s="44"/>
      <c r="K38" s="138"/>
      <c r="L38" s="138"/>
    </row>
    <row r="39" spans="1:13" s="8" customFormat="1" ht="18" customHeight="1" thickBot="1">
      <c r="A39" s="460"/>
      <c r="B39" s="461"/>
      <c r="C39" s="259" t="s">
        <v>43</v>
      </c>
      <c r="D39" s="460"/>
      <c r="E39" s="464"/>
      <c r="F39" s="464"/>
      <c r="G39" s="461"/>
      <c r="H39" s="44"/>
      <c r="I39" s="44"/>
      <c r="J39" s="44"/>
      <c r="K39" s="138"/>
      <c r="L39" s="138"/>
    </row>
    <row r="40" spans="1:13" s="8" customFormat="1" ht="32.25" customHeight="1" thickBot="1">
      <c r="A40" s="273">
        <v>23</v>
      </c>
      <c r="B40" s="273">
        <v>110401</v>
      </c>
      <c r="C40" s="253" t="s">
        <v>669</v>
      </c>
      <c r="D40" s="273" t="s">
        <v>373</v>
      </c>
      <c r="E40" s="269">
        <v>21686000</v>
      </c>
      <c r="F40" s="268">
        <f>'خلاصه متره'!F39</f>
        <v>65.971000000000004</v>
      </c>
      <c r="G40" s="269">
        <f t="shared" si="0"/>
        <v>1430647106</v>
      </c>
      <c r="H40" s="44"/>
      <c r="I40" s="44"/>
      <c r="J40" s="44"/>
      <c r="K40" s="138"/>
      <c r="L40" s="138"/>
    </row>
    <row r="41" spans="1:13" s="8" customFormat="1" ht="49.2" thickBot="1">
      <c r="A41" s="273">
        <v>24</v>
      </c>
      <c r="B41" s="273">
        <v>110815</v>
      </c>
      <c r="C41" s="253" t="s">
        <v>670</v>
      </c>
      <c r="D41" s="276" t="s">
        <v>35</v>
      </c>
      <c r="E41" s="269">
        <v>1756000</v>
      </c>
      <c r="F41" s="268">
        <f>'خلاصه متره'!F40</f>
        <v>152</v>
      </c>
      <c r="G41" s="269">
        <f t="shared" si="0"/>
        <v>266912000</v>
      </c>
      <c r="H41" s="44"/>
      <c r="I41" s="44"/>
      <c r="J41" s="44"/>
      <c r="K41" s="138"/>
      <c r="L41" s="138"/>
    </row>
    <row r="42" spans="1:13" s="38" customFormat="1" ht="21" customHeight="1" thickBot="1">
      <c r="A42" s="460"/>
      <c r="B42" s="461"/>
      <c r="C42" s="259" t="s">
        <v>517</v>
      </c>
      <c r="D42" s="460"/>
      <c r="E42" s="464"/>
      <c r="F42" s="464"/>
      <c r="G42" s="461"/>
      <c r="H42" s="44"/>
      <c r="I42" s="44"/>
      <c r="J42" s="44"/>
      <c r="K42" s="138"/>
      <c r="L42" s="138"/>
    </row>
    <row r="43" spans="1:13" s="8" customFormat="1" ht="33" thickBot="1">
      <c r="A43" s="273">
        <v>25</v>
      </c>
      <c r="B43" s="273">
        <v>120503</v>
      </c>
      <c r="C43" s="253" t="s">
        <v>518</v>
      </c>
      <c r="D43" s="49" t="s">
        <v>14</v>
      </c>
      <c r="E43" s="267">
        <v>3100000</v>
      </c>
      <c r="F43" s="277" t="str">
        <f>'خلاصه متره'!F42</f>
        <v>81.024</v>
      </c>
      <c r="G43" s="267">
        <f>F43*E43</f>
        <v>251174400</v>
      </c>
      <c r="H43" s="44"/>
      <c r="I43" s="44"/>
      <c r="J43" s="44"/>
      <c r="K43" s="138"/>
      <c r="L43" s="138"/>
    </row>
    <row r="44" spans="1:13" s="8" customFormat="1" ht="22.2" customHeight="1" thickBot="1">
      <c r="A44" s="460"/>
      <c r="B44" s="461"/>
      <c r="C44" s="259" t="s">
        <v>44</v>
      </c>
      <c r="D44" s="460"/>
      <c r="E44" s="464"/>
      <c r="F44" s="464"/>
      <c r="G44" s="461"/>
      <c r="H44" s="44"/>
      <c r="I44" s="44"/>
      <c r="J44" s="44"/>
      <c r="K44" s="138"/>
      <c r="L44" s="138"/>
    </row>
    <row r="45" spans="1:13" s="8" customFormat="1" ht="65.400000000000006" thickBot="1">
      <c r="A45" s="273">
        <v>26</v>
      </c>
      <c r="B45" s="323">
        <v>130303</v>
      </c>
      <c r="C45" s="253" t="s">
        <v>671</v>
      </c>
      <c r="D45" s="273" t="s">
        <v>14</v>
      </c>
      <c r="E45" s="267">
        <v>1735000</v>
      </c>
      <c r="F45" s="268">
        <f>'خلاصه متره'!F44</f>
        <v>197.01399999999998</v>
      </c>
      <c r="G45" s="269">
        <f t="shared" si="0"/>
        <v>341819289.99999994</v>
      </c>
      <c r="H45" s="44"/>
      <c r="I45" s="44"/>
      <c r="J45" s="44"/>
      <c r="K45" s="138"/>
      <c r="L45" s="138"/>
    </row>
    <row r="46" spans="1:13" s="8" customFormat="1" ht="21" customHeight="1" thickBot="1">
      <c r="A46" s="460"/>
      <c r="B46" s="461"/>
      <c r="C46" s="259" t="s">
        <v>36</v>
      </c>
      <c r="D46" s="460"/>
      <c r="E46" s="464"/>
      <c r="F46" s="464"/>
      <c r="G46" s="461"/>
      <c r="H46" s="44"/>
      <c r="I46" s="44"/>
      <c r="J46" s="44"/>
      <c r="K46" s="138"/>
      <c r="L46" s="138"/>
    </row>
    <row r="47" spans="1:13" s="8" customFormat="1" ht="66.75" customHeight="1" thickBot="1">
      <c r="A47" s="273">
        <v>27</v>
      </c>
      <c r="B47" s="273">
        <v>160102</v>
      </c>
      <c r="C47" s="253" t="s">
        <v>132</v>
      </c>
      <c r="D47" s="273" t="s">
        <v>46</v>
      </c>
      <c r="E47" s="271">
        <v>631500</v>
      </c>
      <c r="F47" s="268">
        <f>'خلاصه متره'!F46</f>
        <v>157.31399999999999</v>
      </c>
      <c r="G47" s="269">
        <f t="shared" si="0"/>
        <v>99343791</v>
      </c>
      <c r="H47" s="44"/>
      <c r="I47" s="44"/>
      <c r="J47" s="44"/>
      <c r="K47" s="138"/>
      <c r="L47" s="138"/>
    </row>
    <row r="48" spans="1:13" s="34" customFormat="1" ht="54" customHeight="1" thickBot="1">
      <c r="A48" s="273">
        <v>28</v>
      </c>
      <c r="B48" s="273">
        <v>160104</v>
      </c>
      <c r="C48" s="253" t="s">
        <v>638</v>
      </c>
      <c r="D48" s="273" t="s">
        <v>46</v>
      </c>
      <c r="E48" s="271">
        <v>701500</v>
      </c>
      <c r="F48" s="268">
        <f>'خلاصه متره'!F47</f>
        <v>382.64159999999998</v>
      </c>
      <c r="G48" s="269">
        <f>F48*E48</f>
        <v>268423082.39999998</v>
      </c>
      <c r="H48" s="44"/>
      <c r="I48" s="261"/>
      <c r="J48" s="44"/>
      <c r="K48" s="138"/>
      <c r="L48" s="138"/>
      <c r="M48" s="8"/>
    </row>
    <row r="49" spans="1:12" s="36" customFormat="1" ht="54.75" customHeight="1" thickBot="1">
      <c r="A49" s="273">
        <v>29</v>
      </c>
      <c r="B49" s="273">
        <v>160105</v>
      </c>
      <c r="C49" s="253" t="s">
        <v>47</v>
      </c>
      <c r="D49" s="273" t="s">
        <v>46</v>
      </c>
      <c r="E49" s="269">
        <v>619000</v>
      </c>
      <c r="F49" s="268">
        <f>'خلاصه متره'!F48</f>
        <v>951.33500000000004</v>
      </c>
      <c r="G49" s="269">
        <f>F49*E49</f>
        <v>588876365</v>
      </c>
      <c r="H49" s="44"/>
      <c r="I49" s="44"/>
      <c r="J49" s="44"/>
      <c r="K49" s="139"/>
      <c r="L49" s="139"/>
    </row>
    <row r="50" spans="1:12" s="8" customFormat="1" ht="41.25" customHeight="1" thickBot="1">
      <c r="A50" s="273">
        <v>30</v>
      </c>
      <c r="B50" s="273">
        <v>160302</v>
      </c>
      <c r="C50" s="253" t="s">
        <v>479</v>
      </c>
      <c r="D50" s="273" t="s">
        <v>46</v>
      </c>
      <c r="E50" s="269">
        <v>764500</v>
      </c>
      <c r="F50" s="268">
        <f>'خلاصه متره'!F49</f>
        <v>1056</v>
      </c>
      <c r="G50" s="269">
        <f t="shared" ref="G50:G52" si="1">F50*E50</f>
        <v>807312000</v>
      </c>
      <c r="H50" s="44"/>
      <c r="I50" s="261"/>
      <c r="J50" s="262"/>
      <c r="K50" s="138"/>
      <c r="L50" s="138"/>
    </row>
    <row r="51" spans="1:12" s="8" customFormat="1" ht="40.5" customHeight="1" thickBot="1">
      <c r="A51" s="273">
        <v>31</v>
      </c>
      <c r="B51" s="273">
        <v>160304</v>
      </c>
      <c r="C51" s="253" t="s">
        <v>639</v>
      </c>
      <c r="D51" s="273" t="s">
        <v>46</v>
      </c>
      <c r="E51" s="269">
        <v>76900</v>
      </c>
      <c r="F51" s="273">
        <f>'خلاصه متره'!F50</f>
        <v>1056</v>
      </c>
      <c r="G51" s="269">
        <f t="shared" si="1"/>
        <v>81206400</v>
      </c>
      <c r="H51" s="44"/>
      <c r="I51" s="44"/>
      <c r="J51" s="44"/>
      <c r="K51" s="138"/>
      <c r="L51" s="138"/>
    </row>
    <row r="52" spans="1:12" s="8" customFormat="1" ht="52.5" customHeight="1" thickBot="1">
      <c r="A52" s="273">
        <v>32</v>
      </c>
      <c r="B52" s="273">
        <v>160307</v>
      </c>
      <c r="C52" s="253" t="s">
        <v>475</v>
      </c>
      <c r="D52" s="273" t="s">
        <v>53</v>
      </c>
      <c r="E52" s="269">
        <v>887500</v>
      </c>
      <c r="F52" s="273">
        <f>'خلاصه متره'!F51</f>
        <v>50</v>
      </c>
      <c r="G52" s="269">
        <f t="shared" si="1"/>
        <v>44375000</v>
      </c>
      <c r="H52" s="44"/>
      <c r="I52" s="44"/>
      <c r="J52" s="44"/>
      <c r="K52" s="138"/>
      <c r="L52" s="138"/>
    </row>
    <row r="53" spans="1:12" s="8" customFormat="1" ht="18" customHeight="1" thickBot="1">
      <c r="A53" s="460"/>
      <c r="B53" s="461"/>
      <c r="C53" s="259" t="s">
        <v>115</v>
      </c>
      <c r="D53" s="460"/>
      <c r="E53" s="464"/>
      <c r="F53" s="464"/>
      <c r="G53" s="461"/>
      <c r="H53" s="44"/>
      <c r="I53" s="44"/>
      <c r="J53" s="44"/>
      <c r="K53" s="138"/>
      <c r="L53" s="138"/>
    </row>
    <row r="54" spans="1:12" s="8" customFormat="1" ht="52.5" customHeight="1" thickBot="1">
      <c r="A54" s="273">
        <v>33</v>
      </c>
      <c r="B54" s="273">
        <v>170211</v>
      </c>
      <c r="C54" s="253" t="s">
        <v>672</v>
      </c>
      <c r="D54" s="273" t="s">
        <v>35</v>
      </c>
      <c r="E54" s="269">
        <v>6012000</v>
      </c>
      <c r="F54" s="268">
        <f>'خلاصه متره'!F53</f>
        <v>24</v>
      </c>
      <c r="G54" s="269">
        <f>F54*E54</f>
        <v>144288000</v>
      </c>
      <c r="H54" s="44"/>
      <c r="I54" s="44"/>
      <c r="J54" s="44"/>
      <c r="K54" s="138"/>
      <c r="L54" s="138"/>
    </row>
    <row r="55" spans="1:12" s="8" customFormat="1" ht="49.2" thickBot="1">
      <c r="A55" s="273">
        <v>34</v>
      </c>
      <c r="B55" s="273">
        <v>170102</v>
      </c>
      <c r="C55" s="254" t="s">
        <v>673</v>
      </c>
      <c r="D55" s="273" t="s">
        <v>35</v>
      </c>
      <c r="E55" s="269">
        <v>2198000</v>
      </c>
      <c r="F55" s="273">
        <f>'خلاصه متره'!F54</f>
        <v>7.35</v>
      </c>
      <c r="G55" s="269">
        <f>F55*E55</f>
        <v>16155300</v>
      </c>
      <c r="H55" s="44"/>
      <c r="I55" s="44"/>
      <c r="J55" s="44"/>
      <c r="K55" s="138"/>
      <c r="L55" s="138"/>
    </row>
    <row r="56" spans="1:12" s="8" customFormat="1" ht="18" customHeight="1" thickBot="1">
      <c r="A56" s="460"/>
      <c r="B56" s="461"/>
      <c r="C56" s="259" t="s">
        <v>49</v>
      </c>
      <c r="D56" s="460"/>
      <c r="E56" s="464"/>
      <c r="F56" s="464"/>
      <c r="G56" s="461"/>
      <c r="H56" s="44"/>
      <c r="I56" s="44"/>
      <c r="J56" s="44"/>
      <c r="K56" s="138"/>
      <c r="L56" s="138"/>
    </row>
    <row r="57" spans="1:12" s="8" customFormat="1" ht="20.25" customHeight="1" thickBot="1">
      <c r="A57" s="273">
        <v>35</v>
      </c>
      <c r="B57" s="273">
        <v>180203</v>
      </c>
      <c r="C57" s="252" t="s">
        <v>111</v>
      </c>
      <c r="D57" s="273" t="s">
        <v>35</v>
      </c>
      <c r="E57" s="269">
        <v>946500</v>
      </c>
      <c r="F57" s="268">
        <f>'خلاصه متره'!F56</f>
        <v>369.6</v>
      </c>
      <c r="G57" s="269">
        <f>F57*E57</f>
        <v>349826400</v>
      </c>
      <c r="H57" s="44"/>
      <c r="I57" s="44"/>
      <c r="J57" s="44"/>
      <c r="K57" s="138"/>
      <c r="L57" s="138"/>
    </row>
    <row r="58" spans="1:12" s="8" customFormat="1" ht="21" customHeight="1" thickBot="1">
      <c r="A58" s="273">
        <v>36</v>
      </c>
      <c r="B58" s="273">
        <v>180202</v>
      </c>
      <c r="C58" s="252" t="s">
        <v>405</v>
      </c>
      <c r="D58" s="273" t="s">
        <v>35</v>
      </c>
      <c r="E58" s="269">
        <v>787500</v>
      </c>
      <c r="F58" s="268">
        <f>'خلاصه متره'!F60</f>
        <v>369.65</v>
      </c>
      <c r="G58" s="269">
        <f>F58*E58</f>
        <v>291099375</v>
      </c>
      <c r="H58" s="44"/>
      <c r="I58" s="44"/>
      <c r="J58" s="44"/>
      <c r="K58" s="138"/>
      <c r="L58" s="138"/>
    </row>
    <row r="59" spans="1:12" s="36" customFormat="1" ht="69.75" customHeight="1" thickBot="1">
      <c r="A59" s="273">
        <v>37</v>
      </c>
      <c r="B59" s="273">
        <v>180901</v>
      </c>
      <c r="C59" s="253" t="s">
        <v>499</v>
      </c>
      <c r="D59" s="273" t="s">
        <v>35</v>
      </c>
      <c r="E59" s="269">
        <v>1623000</v>
      </c>
      <c r="F59" s="268">
        <f>'خلاصه متره'!F57</f>
        <v>52</v>
      </c>
      <c r="G59" s="269">
        <f>F59*E59</f>
        <v>84396000</v>
      </c>
      <c r="H59" s="44"/>
      <c r="I59" s="44"/>
      <c r="J59" s="44"/>
      <c r="K59" s="139"/>
      <c r="L59" s="139"/>
    </row>
    <row r="60" spans="1:12" s="8" customFormat="1" ht="36.75" customHeight="1" thickBot="1">
      <c r="A60" s="273">
        <v>38</v>
      </c>
      <c r="B60" s="273">
        <v>180304</v>
      </c>
      <c r="C60" s="253" t="s">
        <v>674</v>
      </c>
      <c r="D60" s="273" t="s">
        <v>35</v>
      </c>
      <c r="E60" s="269">
        <v>1161000</v>
      </c>
      <c r="F60" s="268">
        <f>'خلاصه متره'!F58</f>
        <v>369.65</v>
      </c>
      <c r="G60" s="269">
        <f t="shared" ref="G60:G63" si="2">F60*E60</f>
        <v>429163650</v>
      </c>
      <c r="H60" s="44"/>
      <c r="I60" s="44"/>
      <c r="J60" s="44"/>
      <c r="K60" s="138"/>
      <c r="L60" s="138"/>
    </row>
    <row r="61" spans="1:12" s="8" customFormat="1" ht="35.25" customHeight="1" thickBot="1">
      <c r="A61" s="273">
        <v>39</v>
      </c>
      <c r="B61" s="273">
        <v>180312</v>
      </c>
      <c r="C61" s="253" t="s">
        <v>675</v>
      </c>
      <c r="D61" s="273" t="s">
        <v>35</v>
      </c>
      <c r="E61" s="269">
        <v>1710000</v>
      </c>
      <c r="F61" s="268">
        <f>'خلاصه متره'!F59</f>
        <v>394.58</v>
      </c>
      <c r="G61" s="269">
        <f t="shared" si="2"/>
        <v>674731800</v>
      </c>
      <c r="H61" s="44"/>
      <c r="I61" s="44"/>
      <c r="J61" s="44"/>
      <c r="K61" s="138"/>
      <c r="L61" s="138"/>
    </row>
    <row r="62" spans="1:12" s="8" customFormat="1" ht="36.75" customHeight="1" thickBot="1">
      <c r="A62" s="273">
        <v>40</v>
      </c>
      <c r="B62" s="273">
        <v>180808</v>
      </c>
      <c r="C62" s="253" t="s">
        <v>485</v>
      </c>
      <c r="D62" s="273" t="s">
        <v>35</v>
      </c>
      <c r="E62" s="269">
        <v>108500</v>
      </c>
      <c r="F62" s="268">
        <f>'خلاصه متره'!F61</f>
        <v>90</v>
      </c>
      <c r="G62" s="269">
        <f t="shared" si="2"/>
        <v>9765000</v>
      </c>
      <c r="H62" s="44"/>
      <c r="I62" s="44"/>
      <c r="J62" s="44"/>
      <c r="K62" s="138"/>
      <c r="L62" s="138"/>
    </row>
    <row r="63" spans="1:12" s="8" customFormat="1" ht="27.75" customHeight="1" thickBot="1">
      <c r="A63" s="273">
        <v>41</v>
      </c>
      <c r="B63" s="273">
        <v>180302</v>
      </c>
      <c r="C63" s="252" t="s">
        <v>640</v>
      </c>
      <c r="D63" s="273" t="s">
        <v>35</v>
      </c>
      <c r="E63" s="269">
        <v>238000</v>
      </c>
      <c r="F63" s="268">
        <f>'خلاصه متره'!F62</f>
        <v>764.23</v>
      </c>
      <c r="G63" s="269">
        <f t="shared" si="2"/>
        <v>181886740</v>
      </c>
      <c r="H63" s="44"/>
      <c r="I63" s="44"/>
      <c r="J63" s="44"/>
      <c r="K63" s="138"/>
      <c r="L63" s="138"/>
    </row>
    <row r="64" spans="1:12" s="8" customFormat="1" ht="18" customHeight="1" thickBot="1">
      <c r="A64" s="462"/>
      <c r="B64" s="463"/>
      <c r="C64" s="259" t="s">
        <v>51</v>
      </c>
      <c r="D64" s="462"/>
      <c r="E64" s="468"/>
      <c r="F64" s="468"/>
      <c r="G64" s="463"/>
      <c r="H64" s="44"/>
      <c r="I64" s="44"/>
      <c r="J64" s="44"/>
      <c r="K64" s="138"/>
      <c r="L64" s="138"/>
    </row>
    <row r="65" spans="1:12" s="36" customFormat="1" ht="16.8" thickBot="1">
      <c r="A65" s="273">
        <v>42</v>
      </c>
      <c r="B65" s="273">
        <v>190502</v>
      </c>
      <c r="C65" s="253" t="s">
        <v>126</v>
      </c>
      <c r="D65" s="266" t="s">
        <v>53</v>
      </c>
      <c r="E65" s="269">
        <v>180500</v>
      </c>
      <c r="F65" s="268">
        <f>'خلاصه متره'!F64</f>
        <v>34.800000000000004</v>
      </c>
      <c r="G65" s="269">
        <f t="shared" ref="G65:G72" si="3">F65*E65</f>
        <v>6281400.0000000009</v>
      </c>
      <c r="H65" s="44"/>
      <c r="I65" s="44"/>
      <c r="J65" s="44"/>
      <c r="K65" s="139"/>
      <c r="L65" s="139"/>
    </row>
    <row r="66" spans="1:12" s="36" customFormat="1" ht="49.2" thickBot="1">
      <c r="A66" s="273">
        <v>43</v>
      </c>
      <c r="B66" s="273">
        <v>190112</v>
      </c>
      <c r="C66" s="253" t="s">
        <v>676</v>
      </c>
      <c r="D66" s="273" t="s">
        <v>35</v>
      </c>
      <c r="E66" s="269">
        <v>2836000</v>
      </c>
      <c r="F66" s="268">
        <f>'خلاصه متره'!F65</f>
        <v>10.080000000000002</v>
      </c>
      <c r="G66" s="269">
        <f t="shared" si="3"/>
        <v>28586880.000000004</v>
      </c>
      <c r="H66" s="44"/>
      <c r="I66" s="44"/>
      <c r="J66" s="44"/>
      <c r="K66" s="139"/>
      <c r="L66" s="139"/>
    </row>
    <row r="67" spans="1:12" s="36" customFormat="1" ht="39.75" customHeight="1" thickBot="1">
      <c r="A67" s="273">
        <v>44</v>
      </c>
      <c r="B67" s="273">
        <v>190303</v>
      </c>
      <c r="C67" s="253" t="s">
        <v>641</v>
      </c>
      <c r="D67" s="273" t="s">
        <v>35</v>
      </c>
      <c r="E67" s="269">
        <v>1377000</v>
      </c>
      <c r="F67" s="268">
        <f>'خلاصه متره'!F66</f>
        <v>10.080000000000002</v>
      </c>
      <c r="G67" s="269">
        <f t="shared" si="3"/>
        <v>13880160.000000002</v>
      </c>
      <c r="H67" s="44"/>
      <c r="I67" s="44"/>
      <c r="J67" s="44"/>
      <c r="K67" s="139"/>
      <c r="L67" s="139"/>
    </row>
    <row r="68" spans="1:12" s="36" customFormat="1" ht="58.5" customHeight="1" thickBot="1">
      <c r="A68" s="273">
        <v>45</v>
      </c>
      <c r="B68" s="273">
        <v>190103</v>
      </c>
      <c r="C68" s="253" t="s">
        <v>432</v>
      </c>
      <c r="D68" s="273" t="s">
        <v>53</v>
      </c>
      <c r="E68" s="269">
        <v>1610000</v>
      </c>
      <c r="F68" s="268">
        <f>'خلاصه متره'!F67</f>
        <v>34.800000000000004</v>
      </c>
      <c r="G68" s="269">
        <f t="shared" si="3"/>
        <v>56028000.000000007</v>
      </c>
      <c r="H68" s="44"/>
      <c r="I68" s="44"/>
      <c r="J68" s="44"/>
      <c r="K68" s="139"/>
      <c r="L68" s="139"/>
    </row>
    <row r="69" spans="1:12" s="36" customFormat="1" ht="35.25" customHeight="1" thickBot="1">
      <c r="A69" s="273">
        <v>46</v>
      </c>
      <c r="B69" s="273">
        <v>190409</v>
      </c>
      <c r="C69" s="253" t="s">
        <v>505</v>
      </c>
      <c r="D69" s="273" t="s">
        <v>35</v>
      </c>
      <c r="E69" s="269">
        <v>1138000</v>
      </c>
      <c r="F69" s="268">
        <f>'خلاصه متره'!F68</f>
        <v>10.080000000000002</v>
      </c>
      <c r="G69" s="269">
        <f t="shared" si="3"/>
        <v>11471040.000000002</v>
      </c>
      <c r="H69" s="44"/>
      <c r="I69" s="44"/>
      <c r="J69" s="44"/>
      <c r="K69" s="139"/>
      <c r="L69" s="139"/>
    </row>
    <row r="70" spans="1:12" s="8" customFormat="1" ht="27" customHeight="1" thickBot="1">
      <c r="A70" s="273">
        <v>47</v>
      </c>
      <c r="B70" s="273">
        <v>190501</v>
      </c>
      <c r="C70" s="253" t="s">
        <v>435</v>
      </c>
      <c r="D70" s="273" t="s">
        <v>437</v>
      </c>
      <c r="E70" s="269">
        <v>2745000</v>
      </c>
      <c r="F70" s="268">
        <f>'خلاصه متره'!F69</f>
        <v>6</v>
      </c>
      <c r="G70" s="269">
        <f t="shared" si="3"/>
        <v>16470000</v>
      </c>
      <c r="H70" s="44"/>
      <c r="I70" s="44"/>
      <c r="J70" s="44"/>
      <c r="K70" s="138"/>
      <c r="L70" s="138"/>
    </row>
    <row r="71" spans="1:12" s="8" customFormat="1" ht="47.25" customHeight="1" thickBot="1">
      <c r="A71" s="273">
        <v>48</v>
      </c>
      <c r="B71" s="273">
        <v>191104</v>
      </c>
      <c r="C71" s="253" t="s">
        <v>457</v>
      </c>
      <c r="D71" s="273" t="s">
        <v>35</v>
      </c>
      <c r="E71" s="269">
        <v>12194000</v>
      </c>
      <c r="F71" s="268">
        <f>'خلاصه متره'!F70</f>
        <v>10.199999999999999</v>
      </c>
      <c r="G71" s="269">
        <f t="shared" si="3"/>
        <v>124378799.99999999</v>
      </c>
      <c r="H71" s="44"/>
      <c r="I71" s="44"/>
      <c r="J71" s="44"/>
      <c r="K71" s="138"/>
      <c r="L71" s="138"/>
    </row>
    <row r="72" spans="1:12" s="8" customFormat="1" ht="35.25" customHeight="1" thickBot="1">
      <c r="A72" s="273">
        <v>49</v>
      </c>
      <c r="B72" s="273">
        <v>190706</v>
      </c>
      <c r="C72" s="253" t="s">
        <v>460</v>
      </c>
      <c r="D72" s="273" t="s">
        <v>35</v>
      </c>
      <c r="E72" s="269">
        <v>4603000</v>
      </c>
      <c r="F72" s="268">
        <f>'خلاصه متره'!F71</f>
        <v>55.6</v>
      </c>
      <c r="G72" s="269">
        <f t="shared" si="3"/>
        <v>255926800</v>
      </c>
      <c r="H72" s="44"/>
      <c r="I72" s="44"/>
      <c r="J72" s="44"/>
      <c r="K72" s="138"/>
      <c r="L72" s="138"/>
    </row>
    <row r="73" spans="1:12" s="8" customFormat="1" ht="69" customHeight="1" thickBot="1">
      <c r="A73" s="273">
        <v>50</v>
      </c>
      <c r="B73" s="273">
        <v>190802</v>
      </c>
      <c r="C73" s="253" t="s">
        <v>642</v>
      </c>
      <c r="D73" s="273" t="s">
        <v>35</v>
      </c>
      <c r="E73" s="269">
        <v>5274000</v>
      </c>
      <c r="F73" s="268">
        <f>'خلاصه متره'!F72</f>
        <v>26</v>
      </c>
      <c r="G73" s="269">
        <f t="shared" ref="G73" si="4">F73*E73</f>
        <v>137124000</v>
      </c>
      <c r="H73" s="44"/>
      <c r="I73" s="44"/>
      <c r="J73" s="44"/>
      <c r="K73" s="138"/>
      <c r="L73" s="138"/>
    </row>
    <row r="74" spans="1:12" s="8" customFormat="1" ht="28.5" customHeight="1" thickBot="1">
      <c r="A74" s="460"/>
      <c r="B74" s="461"/>
      <c r="C74" s="259" t="s">
        <v>52</v>
      </c>
      <c r="D74" s="460"/>
      <c r="E74" s="464"/>
      <c r="F74" s="464"/>
      <c r="G74" s="461"/>
      <c r="H74" s="44"/>
      <c r="I74" s="44"/>
      <c r="J74" s="44"/>
      <c r="K74" s="138"/>
      <c r="L74" s="138"/>
    </row>
    <row r="75" spans="1:12" s="8" customFormat="1" ht="33" thickBot="1">
      <c r="A75" s="273">
        <v>51</v>
      </c>
      <c r="B75" s="273">
        <v>200321</v>
      </c>
      <c r="C75" s="253" t="s">
        <v>683</v>
      </c>
      <c r="D75" s="273" t="s">
        <v>35</v>
      </c>
      <c r="E75" s="269">
        <v>3674000</v>
      </c>
      <c r="F75" s="268">
        <f>'خلاصه متره'!F74</f>
        <v>41.550000000000004</v>
      </c>
      <c r="G75" s="269">
        <f>F75*E75</f>
        <v>152654700.00000003</v>
      </c>
      <c r="H75" s="44"/>
      <c r="I75" s="44"/>
      <c r="J75" s="44"/>
      <c r="K75" s="138"/>
      <c r="L75" s="138"/>
    </row>
    <row r="76" spans="1:12" s="8" customFormat="1" ht="33" thickBot="1">
      <c r="A76" s="273">
        <v>52</v>
      </c>
      <c r="B76" s="273">
        <v>200121</v>
      </c>
      <c r="C76" s="253" t="s">
        <v>682</v>
      </c>
      <c r="D76" s="273" t="s">
        <v>35</v>
      </c>
      <c r="E76" s="269">
        <v>3544000</v>
      </c>
      <c r="F76" s="268">
        <f>'خلاصه متره'!F75</f>
        <v>136.84</v>
      </c>
      <c r="G76" s="269">
        <f>F76*E76</f>
        <v>484960960</v>
      </c>
      <c r="H76" s="44"/>
      <c r="I76" s="44"/>
      <c r="J76" s="44"/>
      <c r="K76" s="138"/>
      <c r="L76" s="138"/>
    </row>
    <row r="77" spans="1:12" s="8" customFormat="1" ht="32.25" customHeight="1" thickBot="1">
      <c r="A77" s="273">
        <v>53</v>
      </c>
      <c r="B77" s="273">
        <v>200324</v>
      </c>
      <c r="C77" s="253" t="s">
        <v>677</v>
      </c>
      <c r="D77" s="273" t="s">
        <v>35</v>
      </c>
      <c r="E77" s="269">
        <v>4500000</v>
      </c>
      <c r="F77" s="268">
        <f>'خلاصه متره'!F76</f>
        <v>170.94</v>
      </c>
      <c r="G77" s="269">
        <f t="shared" ref="G77" si="5">F77*E77</f>
        <v>769230000</v>
      </c>
      <c r="H77" s="44"/>
      <c r="I77" s="44"/>
      <c r="J77" s="44"/>
      <c r="K77" s="138"/>
      <c r="L77" s="138"/>
    </row>
    <row r="78" spans="1:12" s="8" customFormat="1" ht="33" customHeight="1" thickBot="1">
      <c r="A78" s="460"/>
      <c r="B78" s="461"/>
      <c r="C78" s="259" t="s">
        <v>104</v>
      </c>
      <c r="D78" s="460"/>
      <c r="E78" s="464"/>
      <c r="F78" s="464"/>
      <c r="G78" s="461"/>
      <c r="H78" s="44"/>
      <c r="I78" s="44"/>
      <c r="J78" s="44"/>
      <c r="K78" s="138"/>
      <c r="L78" s="138"/>
    </row>
    <row r="79" spans="1:12" s="8" customFormat="1" ht="21" customHeight="1" thickBot="1">
      <c r="A79" s="273">
        <v>54</v>
      </c>
      <c r="B79" s="273">
        <v>210404</v>
      </c>
      <c r="C79" s="253" t="s">
        <v>684</v>
      </c>
      <c r="D79" s="266" t="s">
        <v>14</v>
      </c>
      <c r="E79" s="267">
        <v>213000</v>
      </c>
      <c r="F79" s="268">
        <f>'خلاصه متره'!F78</f>
        <v>108.2</v>
      </c>
      <c r="G79" s="269">
        <f t="shared" ref="G79:G92" si="6">F79*E79</f>
        <v>23046600</v>
      </c>
      <c r="H79" s="44"/>
      <c r="I79" s="44"/>
      <c r="J79" s="44"/>
      <c r="K79" s="138"/>
      <c r="L79" s="138"/>
    </row>
    <row r="80" spans="1:12" s="8" customFormat="1" ht="42" customHeight="1" thickBot="1">
      <c r="A80" s="273">
        <v>55</v>
      </c>
      <c r="B80" s="273">
        <v>210601</v>
      </c>
      <c r="C80" s="253" t="s">
        <v>105</v>
      </c>
      <c r="D80" s="266" t="s">
        <v>14</v>
      </c>
      <c r="E80" s="267">
        <v>2943000</v>
      </c>
      <c r="F80" s="268">
        <f>'خلاصه متره'!F79</f>
        <v>323.43000000000006</v>
      </c>
      <c r="G80" s="269">
        <f t="shared" si="6"/>
        <v>951854490.00000024</v>
      </c>
      <c r="H80" s="44"/>
      <c r="I80" s="44"/>
      <c r="J80" s="44"/>
      <c r="K80" s="138"/>
      <c r="L80" s="138"/>
    </row>
    <row r="81" spans="1:13" s="8" customFormat="1" ht="22.5" customHeight="1" thickBot="1">
      <c r="A81" s="460"/>
      <c r="B81" s="461"/>
      <c r="C81" s="259" t="s">
        <v>54</v>
      </c>
      <c r="D81" s="460"/>
      <c r="E81" s="464"/>
      <c r="F81" s="464"/>
      <c r="G81" s="461"/>
      <c r="H81" s="44"/>
      <c r="I81" s="44"/>
      <c r="J81" s="44"/>
      <c r="K81" s="138"/>
      <c r="L81" s="138"/>
    </row>
    <row r="82" spans="1:13" s="8" customFormat="1" ht="41.25" customHeight="1" thickBot="1">
      <c r="A82" s="273">
        <v>56</v>
      </c>
      <c r="B82" s="273">
        <v>220146</v>
      </c>
      <c r="C82" s="253" t="s">
        <v>687</v>
      </c>
      <c r="D82" s="266" t="s">
        <v>14</v>
      </c>
      <c r="E82" s="267">
        <v>10835000</v>
      </c>
      <c r="F82" s="268">
        <f>'خلاصه متره'!F81</f>
        <v>182.982</v>
      </c>
      <c r="G82" s="269">
        <f t="shared" si="6"/>
        <v>1982609970</v>
      </c>
      <c r="H82" s="44"/>
      <c r="I82" s="44"/>
      <c r="J82" s="44"/>
      <c r="K82" s="138"/>
      <c r="L82" s="138"/>
    </row>
    <row r="83" spans="1:13" s="8" customFormat="1" ht="54" customHeight="1" thickBot="1">
      <c r="A83" s="273">
        <v>57</v>
      </c>
      <c r="B83" s="273">
        <v>220601</v>
      </c>
      <c r="C83" s="253" t="s">
        <v>688</v>
      </c>
      <c r="D83" s="266" t="s">
        <v>14</v>
      </c>
      <c r="E83" s="267">
        <v>558500</v>
      </c>
      <c r="F83" s="268">
        <f>'خلاصه متره'!F82</f>
        <v>153.44200000000001</v>
      </c>
      <c r="G83" s="269">
        <f t="shared" si="6"/>
        <v>85697357</v>
      </c>
      <c r="H83" s="44"/>
      <c r="I83" s="44"/>
      <c r="J83" s="44"/>
      <c r="K83" s="138"/>
      <c r="L83" s="138"/>
    </row>
    <row r="84" spans="1:13" s="8" customFormat="1" ht="49.5" customHeight="1" thickBot="1">
      <c r="A84" s="273">
        <v>58</v>
      </c>
      <c r="B84" s="324">
        <v>220602</v>
      </c>
      <c r="C84" s="253" t="s">
        <v>621</v>
      </c>
      <c r="D84" s="266" t="s">
        <v>14</v>
      </c>
      <c r="E84" s="267">
        <v>520500</v>
      </c>
      <c r="F84" s="266">
        <f>'خلاصه متره'!F83</f>
        <v>129</v>
      </c>
      <c r="G84" s="269">
        <f t="shared" si="6"/>
        <v>67144500</v>
      </c>
      <c r="H84" s="44"/>
      <c r="I84" s="44"/>
      <c r="J84" s="44"/>
      <c r="K84" s="138"/>
      <c r="L84" s="138"/>
    </row>
    <row r="85" spans="1:13" s="8" customFormat="1" ht="45.75" customHeight="1" thickBot="1">
      <c r="A85" s="273">
        <v>59</v>
      </c>
      <c r="B85" s="324">
        <v>220611</v>
      </c>
      <c r="C85" s="253" t="s">
        <v>633</v>
      </c>
      <c r="D85" s="266" t="s">
        <v>128</v>
      </c>
      <c r="E85" s="267">
        <v>266000</v>
      </c>
      <c r="F85" s="266">
        <f>'خلاصه متره'!F84</f>
        <v>80</v>
      </c>
      <c r="G85" s="269">
        <f t="shared" si="6"/>
        <v>21280000</v>
      </c>
      <c r="H85" s="44"/>
      <c r="I85" s="44"/>
      <c r="J85" s="44"/>
      <c r="K85" s="138"/>
      <c r="L85" s="138"/>
    </row>
    <row r="86" spans="1:13" s="8" customFormat="1" ht="24" customHeight="1" thickBot="1">
      <c r="A86" s="460"/>
      <c r="B86" s="461"/>
      <c r="C86" s="259" t="s">
        <v>55</v>
      </c>
      <c r="D86" s="460"/>
      <c r="E86" s="464"/>
      <c r="F86" s="464"/>
      <c r="G86" s="461"/>
      <c r="H86" s="44"/>
      <c r="I86" s="44"/>
      <c r="J86" s="44"/>
      <c r="K86" s="138"/>
      <c r="L86" s="138"/>
    </row>
    <row r="87" spans="1:13" s="12" customFormat="1" ht="37.5" customHeight="1" thickBot="1">
      <c r="A87" s="273">
        <v>60</v>
      </c>
      <c r="B87" s="273">
        <v>231110</v>
      </c>
      <c r="C87" s="253" t="s">
        <v>108</v>
      </c>
      <c r="D87" s="266" t="s">
        <v>35</v>
      </c>
      <c r="E87" s="267">
        <v>3431000</v>
      </c>
      <c r="F87" s="268">
        <f>'خلاصه متره'!F86</f>
        <v>0.375</v>
      </c>
      <c r="G87" s="269">
        <f t="shared" si="6"/>
        <v>1286625</v>
      </c>
      <c r="H87" s="263"/>
      <c r="I87" s="263"/>
      <c r="J87" s="263"/>
      <c r="K87" s="140"/>
      <c r="L87" s="140"/>
    </row>
    <row r="88" spans="1:13" s="34" customFormat="1" ht="33.75" customHeight="1" thickBot="1">
      <c r="A88" s="273">
        <v>61</v>
      </c>
      <c r="B88" s="273">
        <v>231110</v>
      </c>
      <c r="C88" s="253" t="s">
        <v>56</v>
      </c>
      <c r="D88" s="266" t="s">
        <v>35</v>
      </c>
      <c r="E88" s="267">
        <v>3431000</v>
      </c>
      <c r="F88" s="268">
        <f>'خلاصه متره'!F87</f>
        <v>38.344999999999999</v>
      </c>
      <c r="G88" s="269">
        <f t="shared" si="6"/>
        <v>131561695</v>
      </c>
      <c r="H88" s="44"/>
      <c r="I88" s="261"/>
      <c r="J88" s="264"/>
      <c r="K88" s="138"/>
      <c r="L88" s="138"/>
      <c r="M88" s="8"/>
    </row>
    <row r="89" spans="1:13" s="8" customFormat="1" ht="18" customHeight="1" thickBot="1">
      <c r="A89" s="460"/>
      <c r="B89" s="461"/>
      <c r="C89" s="259" t="s">
        <v>58</v>
      </c>
      <c r="D89" s="460"/>
      <c r="E89" s="464"/>
      <c r="F89" s="464"/>
      <c r="G89" s="461"/>
      <c r="H89" s="44"/>
      <c r="I89" s="44"/>
      <c r="J89" s="44"/>
      <c r="K89" s="138"/>
      <c r="L89" s="138"/>
    </row>
    <row r="90" spans="1:13" s="8" customFormat="1" ht="18" customHeight="1" thickBot="1">
      <c r="A90" s="273">
        <v>62</v>
      </c>
      <c r="B90" s="273">
        <v>240102</v>
      </c>
      <c r="C90" s="253" t="s">
        <v>61</v>
      </c>
      <c r="D90" s="266" t="s">
        <v>35</v>
      </c>
      <c r="E90" s="271">
        <v>3069000</v>
      </c>
      <c r="F90" s="268">
        <f>'خلاصه متره'!F89</f>
        <v>41.865000000000002</v>
      </c>
      <c r="G90" s="269">
        <f t="shared" si="6"/>
        <v>128483685</v>
      </c>
      <c r="H90" s="44"/>
      <c r="I90" s="44"/>
      <c r="J90" s="44"/>
      <c r="K90" s="138"/>
      <c r="L90" s="138"/>
    </row>
    <row r="91" spans="1:13" s="8" customFormat="1" ht="24.75" customHeight="1" thickBot="1">
      <c r="A91" s="273">
        <v>63</v>
      </c>
      <c r="B91" s="273">
        <v>240402</v>
      </c>
      <c r="C91" s="253" t="s">
        <v>59</v>
      </c>
      <c r="D91" s="266" t="s">
        <v>35</v>
      </c>
      <c r="E91" s="271">
        <v>5787000</v>
      </c>
      <c r="F91" s="268">
        <f>'خلاصه متره'!F90</f>
        <v>41.865000000000002</v>
      </c>
      <c r="G91" s="269">
        <f t="shared" si="6"/>
        <v>242272755</v>
      </c>
      <c r="H91" s="44"/>
      <c r="I91" s="44"/>
      <c r="J91" s="44"/>
      <c r="K91" s="138"/>
      <c r="L91" s="138"/>
    </row>
    <row r="92" spans="1:13" s="8" customFormat="1" ht="50.25" customHeight="1" thickBot="1">
      <c r="A92" s="273">
        <v>64</v>
      </c>
      <c r="B92" s="273">
        <v>240725</v>
      </c>
      <c r="C92" s="260" t="s">
        <v>62</v>
      </c>
      <c r="D92" s="266" t="s">
        <v>53</v>
      </c>
      <c r="E92" s="271">
        <v>1117000</v>
      </c>
      <c r="F92" s="268">
        <f>'خلاصه متره'!F91</f>
        <v>41.865000000000002</v>
      </c>
      <c r="G92" s="269">
        <f t="shared" si="6"/>
        <v>46763205</v>
      </c>
      <c r="H92" s="44"/>
      <c r="I92" s="44"/>
      <c r="J92" s="44"/>
      <c r="K92" s="138"/>
      <c r="L92" s="138"/>
    </row>
    <row r="93" spans="1:13" s="8" customFormat="1" ht="18" customHeight="1" thickBot="1">
      <c r="A93" s="460"/>
      <c r="B93" s="461"/>
      <c r="C93" s="259" t="s">
        <v>510</v>
      </c>
      <c r="D93" s="460"/>
      <c r="E93" s="464"/>
      <c r="F93" s="464"/>
      <c r="G93" s="461"/>
      <c r="H93" s="44"/>
      <c r="I93" s="44"/>
      <c r="J93" s="44"/>
      <c r="K93" s="138"/>
      <c r="L93" s="138"/>
    </row>
    <row r="94" spans="1:13" s="8" customFormat="1" ht="33" thickBot="1">
      <c r="A94" s="273">
        <v>65</v>
      </c>
      <c r="B94" s="273">
        <v>250502</v>
      </c>
      <c r="C94" s="266" t="s">
        <v>409</v>
      </c>
      <c r="D94" s="273" t="s">
        <v>35</v>
      </c>
      <c r="E94" s="269">
        <v>960000</v>
      </c>
      <c r="F94" s="273">
        <f>'خلاصه متره'!F93</f>
        <v>816.23</v>
      </c>
      <c r="G94" s="269">
        <f>F94*E94</f>
        <v>783580800</v>
      </c>
      <c r="H94" s="44"/>
      <c r="I94" s="44"/>
      <c r="J94" s="44"/>
      <c r="K94" s="138"/>
      <c r="L94" s="138"/>
    </row>
    <row r="95" spans="1:13" s="8" customFormat="1" ht="33.75" customHeight="1" thickBot="1">
      <c r="A95" s="273">
        <v>66</v>
      </c>
      <c r="B95" s="273">
        <v>250302</v>
      </c>
      <c r="C95" s="253" t="s">
        <v>489</v>
      </c>
      <c r="D95" s="273" t="s">
        <v>35</v>
      </c>
      <c r="E95" s="269">
        <v>320000</v>
      </c>
      <c r="F95" s="273">
        <f>'خلاصه متره'!F94</f>
        <v>35</v>
      </c>
      <c r="G95" s="269">
        <f t="shared" ref="G95:G96" si="7">F95*E95</f>
        <v>11200000</v>
      </c>
      <c r="H95" s="44"/>
      <c r="I95" s="44"/>
      <c r="J95" s="44"/>
      <c r="K95" s="138"/>
      <c r="L95" s="138"/>
    </row>
    <row r="96" spans="1:13" s="36" customFormat="1" ht="18.75" customHeight="1" thickBot="1">
      <c r="A96" s="273">
        <v>67</v>
      </c>
      <c r="B96" s="273">
        <v>250304</v>
      </c>
      <c r="C96" s="252" t="s">
        <v>693</v>
      </c>
      <c r="D96" s="273" t="s">
        <v>35</v>
      </c>
      <c r="E96" s="269">
        <v>1685000</v>
      </c>
      <c r="F96" s="273">
        <f>'خلاصه متره'!F95</f>
        <v>35</v>
      </c>
      <c r="G96" s="269">
        <f t="shared" si="7"/>
        <v>58975000</v>
      </c>
      <c r="H96" s="44"/>
      <c r="I96" s="44"/>
      <c r="J96" s="44"/>
      <c r="K96" s="139"/>
      <c r="L96" s="139"/>
    </row>
    <row r="97" spans="1:12" s="8" customFormat="1" ht="18" customHeight="1" thickBot="1">
      <c r="A97" s="460"/>
      <c r="B97" s="461"/>
      <c r="C97" s="259" t="s">
        <v>70</v>
      </c>
      <c r="D97" s="460"/>
      <c r="E97" s="464"/>
      <c r="F97" s="464"/>
      <c r="G97" s="461"/>
      <c r="H97" s="44"/>
      <c r="I97" s="44"/>
      <c r="J97" s="44"/>
      <c r="K97" s="138"/>
      <c r="L97" s="138"/>
    </row>
    <row r="98" spans="1:12" s="8" customFormat="1" ht="49.2" thickBot="1">
      <c r="A98" s="273">
        <v>68</v>
      </c>
      <c r="B98" s="332" t="s">
        <v>71</v>
      </c>
      <c r="C98" s="118" t="s">
        <v>694</v>
      </c>
      <c r="D98" s="278" t="s">
        <v>75</v>
      </c>
      <c r="E98" s="279">
        <v>28400</v>
      </c>
      <c r="F98" s="154">
        <f>'خلاصه متره'!F97</f>
        <v>2057.1952544000005</v>
      </c>
      <c r="G98" s="279">
        <f>F98*E98</f>
        <v>58424345.224960014</v>
      </c>
      <c r="H98" s="44"/>
      <c r="I98" s="44"/>
      <c r="J98" s="44"/>
      <c r="K98" s="138"/>
      <c r="L98" s="138"/>
    </row>
    <row r="99" spans="1:12" s="8" customFormat="1" ht="49.2" thickBot="1">
      <c r="A99" s="273">
        <v>69</v>
      </c>
      <c r="B99" s="332" t="s">
        <v>73</v>
      </c>
      <c r="C99" s="118" t="s">
        <v>695</v>
      </c>
      <c r="D99" s="278" t="s">
        <v>75</v>
      </c>
      <c r="E99" s="279">
        <v>13500</v>
      </c>
      <c r="F99" s="154">
        <f>'خلاصه متره'!F98</f>
        <v>78469.674480000001</v>
      </c>
      <c r="G99" s="279">
        <f t="shared" ref="G99" si="8">F99*E99</f>
        <v>1059340605.48</v>
      </c>
      <c r="H99" s="44"/>
      <c r="I99" s="44"/>
      <c r="J99" s="44"/>
      <c r="K99" s="138"/>
      <c r="L99" s="138"/>
    </row>
    <row r="100" spans="1:12" s="8" customFormat="1" ht="35.25" customHeight="1">
      <c r="A100" s="138"/>
      <c r="B100" s="138"/>
      <c r="C100" s="138"/>
      <c r="D100" s="138"/>
      <c r="E100" s="138"/>
      <c r="F100" s="138"/>
      <c r="G100" s="138"/>
      <c r="H100" s="44"/>
      <c r="I100" s="44"/>
      <c r="J100" s="44"/>
      <c r="K100" s="138"/>
      <c r="L100" s="138"/>
    </row>
    <row r="101" spans="1:12" s="8" customFormat="1" ht="36.75" customHeight="1">
      <c r="A101" s="36"/>
      <c r="B101" s="36"/>
      <c r="C101" s="36"/>
      <c r="D101" s="36"/>
      <c r="E101" s="36"/>
      <c r="F101" s="36"/>
      <c r="G101" s="36"/>
      <c r="H101" s="44"/>
      <c r="I101" s="44"/>
      <c r="J101" s="44"/>
      <c r="K101" s="138"/>
      <c r="L101" s="138"/>
    </row>
    <row r="102" spans="1:12" s="8" customFormat="1" ht="36" customHeight="1">
      <c r="A102" s="36"/>
      <c r="B102" s="36"/>
      <c r="C102" s="36"/>
      <c r="D102" s="36"/>
      <c r="E102" s="36"/>
      <c r="F102" s="36"/>
      <c r="G102" s="36"/>
      <c r="H102" s="44"/>
      <c r="I102" s="44"/>
      <c r="J102" s="44"/>
      <c r="K102" s="138"/>
      <c r="L102" s="138"/>
    </row>
    <row r="103" spans="1:12" s="8" customFormat="1" ht="36" customHeight="1">
      <c r="A103" s="38"/>
      <c r="B103" s="38"/>
      <c r="C103" s="44"/>
      <c r="D103" s="49"/>
      <c r="E103" s="49"/>
      <c r="F103" s="42"/>
      <c r="G103" s="41"/>
      <c r="H103" s="44"/>
      <c r="I103" s="44"/>
      <c r="J103" s="44"/>
      <c r="K103" s="138"/>
      <c r="L103" s="138"/>
    </row>
    <row r="104" spans="1:12" ht="33.75" customHeight="1">
      <c r="A104" s="38"/>
      <c r="B104" s="38"/>
      <c r="C104" s="44"/>
      <c r="D104" s="49"/>
      <c r="E104" s="49"/>
      <c r="F104" s="42"/>
      <c r="G104" s="41"/>
      <c r="H104" s="58"/>
      <c r="I104" s="58"/>
      <c r="J104" s="58"/>
      <c r="K104" s="58"/>
      <c r="L104" s="58"/>
    </row>
    <row r="105" spans="1:12" s="8" customFormat="1">
      <c r="A105" s="38"/>
      <c r="B105" s="38"/>
      <c r="C105" s="44"/>
      <c r="D105" s="49"/>
      <c r="E105" s="49"/>
      <c r="F105" s="42"/>
      <c r="G105" s="41"/>
    </row>
    <row r="106" spans="1:12" s="36" customFormat="1">
      <c r="A106" s="38"/>
      <c r="B106" s="38"/>
      <c r="C106" s="44"/>
      <c r="D106" s="49"/>
      <c r="E106" s="49"/>
      <c r="F106" s="42"/>
      <c r="G106" s="41"/>
    </row>
    <row r="107" spans="1:12" s="36" customFormat="1">
      <c r="A107" s="38"/>
      <c r="B107" s="38"/>
      <c r="C107" s="44"/>
      <c r="D107" s="49"/>
      <c r="E107" s="49"/>
      <c r="F107" s="42"/>
      <c r="G107" s="41"/>
    </row>
    <row r="108" spans="1:12" s="36" customFormat="1">
      <c r="A108" s="38"/>
      <c r="B108" s="38"/>
      <c r="C108" s="44"/>
      <c r="D108" s="49"/>
      <c r="E108" s="49"/>
      <c r="F108" s="42"/>
      <c r="G108" s="41"/>
    </row>
    <row r="109" spans="1:12" s="8" customFormat="1">
      <c r="A109" s="38"/>
      <c r="B109" s="38"/>
      <c r="C109" s="44"/>
      <c r="D109" s="49"/>
      <c r="E109" s="67"/>
      <c r="F109" s="42"/>
      <c r="G109" s="41"/>
    </row>
    <row r="110" spans="1:12" s="36" customFormat="1">
      <c r="A110" s="38"/>
      <c r="B110" s="38"/>
      <c r="C110" s="44"/>
      <c r="D110" s="49"/>
      <c r="E110" s="49"/>
      <c r="F110" s="42"/>
      <c r="G110" s="41"/>
    </row>
    <row r="111" spans="1:12" s="36" customFormat="1">
      <c r="A111" s="38"/>
      <c r="B111" s="38"/>
      <c r="C111" s="44"/>
      <c r="D111" s="49"/>
      <c r="E111" s="49"/>
      <c r="F111" s="42"/>
      <c r="G111" s="41"/>
    </row>
    <row r="112" spans="1:12" s="8" customFormat="1">
      <c r="A112" s="38"/>
      <c r="B112" s="38"/>
      <c r="C112" s="44"/>
      <c r="D112" s="49"/>
      <c r="E112" s="49"/>
      <c r="F112" s="42"/>
      <c r="G112" s="41"/>
    </row>
    <row r="113" spans="1:7" s="8" customFormat="1">
      <c r="A113" s="38"/>
      <c r="B113" s="38"/>
      <c r="C113" s="44"/>
      <c r="D113" s="49"/>
      <c r="E113" s="49"/>
      <c r="F113" s="42"/>
      <c r="G113" s="41"/>
    </row>
    <row r="114" spans="1:7" s="8" customFormat="1">
      <c r="A114" s="38"/>
      <c r="B114" s="38"/>
      <c r="C114" s="44"/>
      <c r="D114" s="49"/>
      <c r="E114" s="49"/>
      <c r="F114" s="42"/>
      <c r="G114" s="41"/>
    </row>
    <row r="115" spans="1:7" s="8" customFormat="1">
      <c r="A115" s="38"/>
      <c r="B115" s="38"/>
      <c r="C115" s="44"/>
      <c r="D115" s="49"/>
      <c r="E115" s="49"/>
      <c r="F115" s="42"/>
      <c r="G115" s="41"/>
    </row>
    <row r="116" spans="1:7" s="36" customFormat="1">
      <c r="A116" s="38"/>
      <c r="B116" s="38"/>
      <c r="C116" s="44"/>
      <c r="D116" s="49"/>
      <c r="E116" s="49"/>
      <c r="F116" s="42"/>
      <c r="G116" s="41"/>
    </row>
    <row r="117" spans="1:7" s="36" customFormat="1">
      <c r="A117" s="38"/>
      <c r="B117" s="38"/>
      <c r="C117" s="44"/>
      <c r="D117" s="49"/>
      <c r="E117" s="49"/>
      <c r="F117" s="42"/>
      <c r="G117" s="41"/>
    </row>
    <row r="118" spans="1:7" s="36" customFormat="1">
      <c r="A118" s="38"/>
      <c r="B118" s="38"/>
      <c r="C118" s="44"/>
      <c r="D118" s="49"/>
      <c r="E118" s="49"/>
      <c r="F118" s="42"/>
      <c r="G118" s="41"/>
    </row>
    <row r="119" spans="1:7" s="36" customFormat="1">
      <c r="A119" s="38"/>
      <c r="B119" s="38"/>
      <c r="C119" s="44"/>
      <c r="D119" s="49"/>
      <c r="E119" s="49"/>
      <c r="F119" s="42"/>
      <c r="G119" s="41"/>
    </row>
    <row r="120" spans="1:7" s="36" customFormat="1">
      <c r="A120" s="38"/>
      <c r="B120" s="38"/>
      <c r="C120" s="44"/>
      <c r="D120" s="49"/>
      <c r="E120" s="49"/>
      <c r="F120" s="42"/>
      <c r="G120" s="41"/>
    </row>
    <row r="121" spans="1:7" s="36" customFormat="1">
      <c r="A121" s="38"/>
      <c r="B121" s="38"/>
      <c r="C121" s="44"/>
      <c r="D121" s="49"/>
      <c r="E121" s="49"/>
      <c r="F121" s="42"/>
      <c r="G121" s="41"/>
    </row>
    <row r="122" spans="1:7" s="36" customFormat="1">
      <c r="A122" s="38"/>
      <c r="B122" s="38"/>
      <c r="C122" s="44"/>
      <c r="D122" s="49"/>
      <c r="E122" s="49"/>
      <c r="F122" s="42"/>
      <c r="G122" s="41"/>
    </row>
    <row r="123" spans="1:7" s="36" customFormat="1">
      <c r="A123" s="38"/>
      <c r="B123" s="38"/>
      <c r="C123" s="44"/>
      <c r="D123" s="49"/>
      <c r="E123" s="49"/>
      <c r="F123" s="42"/>
      <c r="G123" s="41"/>
    </row>
    <row r="124" spans="1:7" s="36" customFormat="1">
      <c r="A124" s="38"/>
      <c r="B124" s="38"/>
      <c r="C124" s="44"/>
      <c r="D124" s="49"/>
      <c r="E124" s="49"/>
      <c r="F124" s="42"/>
      <c r="G124" s="41"/>
    </row>
    <row r="125" spans="1:7" s="36" customFormat="1">
      <c r="A125" s="38"/>
      <c r="B125" s="38"/>
      <c r="C125" s="44"/>
      <c r="D125" s="49"/>
      <c r="E125" s="49"/>
      <c r="F125" s="42"/>
      <c r="G125" s="41"/>
    </row>
    <row r="126" spans="1:7" s="36" customFormat="1">
      <c r="A126" s="38"/>
      <c r="B126" s="38"/>
      <c r="C126" s="44"/>
      <c r="D126" s="49"/>
      <c r="E126" s="49"/>
      <c r="F126" s="42"/>
      <c r="G126" s="41"/>
    </row>
    <row r="127" spans="1:7" s="36" customFormat="1">
      <c r="A127" s="38"/>
      <c r="B127" s="38"/>
      <c r="C127" s="44"/>
      <c r="D127" s="49"/>
      <c r="E127" s="49"/>
      <c r="F127" s="42"/>
      <c r="G127" s="41"/>
    </row>
    <row r="128" spans="1:7" s="36" customFormat="1">
      <c r="A128" s="38"/>
      <c r="B128" s="38"/>
      <c r="C128" s="44"/>
      <c r="D128" s="49"/>
      <c r="E128" s="49"/>
      <c r="F128" s="42"/>
      <c r="G128" s="41"/>
    </row>
    <row r="129" spans="1:7" s="36" customFormat="1">
      <c r="A129" s="38"/>
      <c r="B129" s="38"/>
      <c r="C129" s="44"/>
      <c r="D129" s="49"/>
      <c r="E129" s="49"/>
      <c r="F129" s="42"/>
      <c r="G129" s="41"/>
    </row>
    <row r="130" spans="1:7" s="8" customFormat="1">
      <c r="A130" s="11"/>
      <c r="B130" s="11"/>
      <c r="C130" s="45"/>
      <c r="D130" s="50"/>
      <c r="E130" s="50"/>
      <c r="F130" s="17"/>
      <c r="G130" s="53"/>
    </row>
    <row r="131" spans="1:7" s="8" customFormat="1">
      <c r="A131" s="11"/>
      <c r="B131" s="11"/>
      <c r="C131" s="45"/>
      <c r="D131" s="47"/>
      <c r="E131" s="50"/>
      <c r="F131" s="50"/>
      <c r="G131" s="17"/>
    </row>
    <row r="132" spans="1:7" s="8" customFormat="1">
      <c r="A132" s="11"/>
      <c r="B132" s="11"/>
      <c r="C132" s="45"/>
      <c r="D132" s="47"/>
      <c r="E132" s="50"/>
      <c r="F132" s="50"/>
      <c r="G132" s="17"/>
    </row>
    <row r="133" spans="1:7" s="8" customFormat="1">
      <c r="A133" s="11"/>
      <c r="B133" s="11"/>
      <c r="C133" s="45"/>
      <c r="D133" s="47"/>
      <c r="E133" s="50"/>
      <c r="F133" s="50"/>
      <c r="G133" s="17"/>
    </row>
    <row r="134" spans="1:7" s="8" customFormat="1">
      <c r="A134" s="11"/>
      <c r="B134" s="11"/>
      <c r="C134" s="45"/>
      <c r="D134" s="47"/>
      <c r="E134" s="50"/>
      <c r="F134" s="50"/>
      <c r="G134" s="17"/>
    </row>
    <row r="135" spans="1:7" s="8" customFormat="1">
      <c r="A135" s="11"/>
      <c r="B135" s="11"/>
      <c r="C135" s="45"/>
      <c r="D135" s="47"/>
      <c r="E135" s="50"/>
      <c r="F135" s="50"/>
      <c r="G135" s="17"/>
    </row>
    <row r="136" spans="1:7" s="8" customFormat="1">
      <c r="A136" s="11"/>
      <c r="B136" s="11"/>
      <c r="C136" s="45"/>
      <c r="D136" s="47"/>
      <c r="E136" s="50"/>
      <c r="F136" s="50"/>
      <c r="G136" s="17"/>
    </row>
    <row r="137" spans="1:7" s="8" customFormat="1">
      <c r="A137" s="11"/>
      <c r="B137" s="11"/>
      <c r="C137" s="45"/>
      <c r="D137" s="47"/>
      <c r="E137" s="50"/>
      <c r="F137" s="50"/>
      <c r="G137" s="17"/>
    </row>
    <row r="138" spans="1:7" s="8" customFormat="1">
      <c r="A138" s="11"/>
      <c r="B138" s="11"/>
      <c r="C138" s="45"/>
      <c r="D138" s="47"/>
      <c r="E138" s="50"/>
      <c r="F138" s="50"/>
      <c r="G138" s="17"/>
    </row>
    <row r="139" spans="1:7" s="8" customFormat="1">
      <c r="A139" s="11"/>
      <c r="B139" s="11"/>
      <c r="C139" s="45"/>
      <c r="D139" s="47"/>
      <c r="E139" s="50"/>
      <c r="F139" s="50"/>
      <c r="G139" s="17"/>
    </row>
    <row r="140" spans="1:7" s="8" customFormat="1">
      <c r="A140" s="11"/>
      <c r="B140" s="11"/>
      <c r="C140" s="45"/>
      <c r="D140" s="47"/>
      <c r="E140" s="50"/>
      <c r="F140" s="50"/>
      <c r="G140" s="17"/>
    </row>
    <row r="141" spans="1:7" s="8" customFormat="1">
      <c r="A141" s="11"/>
      <c r="B141" s="11"/>
      <c r="C141" s="45"/>
      <c r="D141" s="47"/>
      <c r="E141" s="50"/>
      <c r="F141" s="50"/>
      <c r="G141" s="17"/>
    </row>
    <row r="142" spans="1:7" s="8" customFormat="1">
      <c r="A142" s="11"/>
      <c r="B142" s="11"/>
      <c r="C142" s="45"/>
      <c r="D142" s="47"/>
      <c r="E142" s="50"/>
      <c r="F142" s="50"/>
      <c r="G142" s="17"/>
    </row>
    <row r="143" spans="1:7" s="8" customFormat="1">
      <c r="A143" s="11"/>
      <c r="B143" s="11"/>
      <c r="C143" s="45"/>
      <c r="D143" s="47"/>
      <c r="E143" s="50"/>
      <c r="F143" s="50"/>
      <c r="G143" s="17"/>
    </row>
    <row r="144" spans="1:7" s="8" customFormat="1">
      <c r="A144" s="11"/>
      <c r="B144" s="11"/>
      <c r="C144" s="45"/>
      <c r="D144" s="47"/>
      <c r="E144" s="50"/>
      <c r="F144" s="50"/>
      <c r="G144" s="17"/>
    </row>
    <row r="145" spans="1:8" s="8" customFormat="1">
      <c r="A145" s="11"/>
      <c r="B145" s="11"/>
      <c r="C145" s="45"/>
      <c r="D145" s="47"/>
      <c r="E145" s="50"/>
      <c r="F145" s="50"/>
      <c r="G145" s="17"/>
    </row>
    <row r="146" spans="1:8" s="8" customFormat="1">
      <c r="A146" s="11"/>
      <c r="B146" s="11"/>
      <c r="C146" s="45"/>
      <c r="D146" s="47"/>
      <c r="E146" s="50"/>
      <c r="F146" s="50"/>
      <c r="G146" s="17"/>
    </row>
    <row r="147" spans="1:8" s="8" customFormat="1">
      <c r="A147" s="14"/>
      <c r="B147" s="14"/>
      <c r="C147" s="46"/>
      <c r="D147" s="47"/>
      <c r="E147" s="51"/>
      <c r="F147" s="51"/>
      <c r="G147" s="21"/>
    </row>
    <row r="148" spans="1:8" s="8" customFormat="1">
      <c r="A148" s="14"/>
      <c r="B148" s="14"/>
      <c r="C148" s="46"/>
      <c r="D148" s="47"/>
      <c r="E148" s="51"/>
      <c r="F148" s="51"/>
      <c r="G148" s="21"/>
    </row>
    <row r="149" spans="1:8" s="8" customFormat="1">
      <c r="A149" s="14"/>
      <c r="B149" s="14"/>
      <c r="C149" s="46"/>
      <c r="D149" s="47"/>
      <c r="E149" s="51"/>
      <c r="F149" s="51"/>
      <c r="G149" s="21"/>
    </row>
    <row r="150" spans="1:8" s="8" customFormat="1">
      <c r="A150" s="14"/>
      <c r="B150" s="14"/>
      <c r="C150" s="46"/>
      <c r="D150" s="47"/>
      <c r="E150" s="51"/>
      <c r="F150" s="51"/>
      <c r="G150" s="21"/>
    </row>
    <row r="151" spans="1:8" s="8" customFormat="1">
      <c r="A151" s="14"/>
      <c r="B151" s="14"/>
      <c r="C151" s="46"/>
      <c r="D151" s="47"/>
      <c r="E151" s="51"/>
      <c r="F151" s="51"/>
      <c r="G151" s="21"/>
    </row>
    <row r="152" spans="1:8" s="8" customFormat="1">
      <c r="A152" s="14"/>
      <c r="B152" s="14"/>
      <c r="C152" s="46"/>
      <c r="D152" s="47"/>
      <c r="E152" s="51"/>
      <c r="F152" s="51"/>
      <c r="G152" s="21"/>
    </row>
    <row r="153" spans="1:8" s="8" customFormat="1">
      <c r="A153" s="14"/>
      <c r="B153" s="14"/>
      <c r="C153" s="46"/>
      <c r="D153" s="47"/>
      <c r="E153" s="51"/>
      <c r="F153" s="51"/>
      <c r="G153" s="21"/>
    </row>
    <row r="154" spans="1:8" s="8" customFormat="1">
      <c r="A154" s="14"/>
      <c r="B154" s="14"/>
      <c r="C154" s="46"/>
      <c r="D154" s="47"/>
      <c r="E154" s="51"/>
      <c r="F154" s="51"/>
      <c r="G154" s="21"/>
    </row>
    <row r="155" spans="1:8" s="8" customFormat="1">
      <c r="A155" s="14"/>
      <c r="B155" s="14"/>
      <c r="C155" s="46"/>
      <c r="D155" s="47"/>
      <c r="E155" s="51"/>
      <c r="F155" s="51"/>
      <c r="G155" s="21"/>
    </row>
    <row r="156" spans="1:8" s="8" customFormat="1">
      <c r="A156" s="14"/>
      <c r="B156" s="14"/>
      <c r="C156" s="46"/>
      <c r="D156" s="47"/>
      <c r="E156" s="51"/>
      <c r="F156" s="51"/>
      <c r="G156" s="21"/>
    </row>
    <row r="157" spans="1:8">
      <c r="A157" s="14"/>
      <c r="B157" s="14"/>
      <c r="D157" s="47"/>
      <c r="E157" s="51"/>
      <c r="H157" s="10"/>
    </row>
    <row r="158" spans="1:8">
      <c r="A158" s="14"/>
      <c r="B158" s="14"/>
      <c r="D158" s="47"/>
      <c r="E158" s="51"/>
      <c r="H158" s="53"/>
    </row>
    <row r="159" spans="1:8">
      <c r="A159" s="14"/>
      <c r="B159" s="14"/>
      <c r="H159" s="53"/>
    </row>
    <row r="160" spans="1:8">
      <c r="H160" s="53"/>
    </row>
    <row r="161" spans="8:8">
      <c r="H161" s="53"/>
    </row>
    <row r="162" spans="8:8">
      <c r="H162" s="53"/>
    </row>
    <row r="163" spans="8:8">
      <c r="H163" s="53"/>
    </row>
    <row r="164" spans="8:8">
      <c r="H164" s="53"/>
    </row>
    <row r="165" spans="8:8">
      <c r="H165" s="53"/>
    </row>
    <row r="166" spans="8:8">
      <c r="H166" s="53"/>
    </row>
    <row r="167" spans="8:8">
      <c r="H167" s="53"/>
    </row>
    <row r="168" spans="8:8">
      <c r="H168" s="53"/>
    </row>
    <row r="169" spans="8:8">
      <c r="H169" s="53"/>
    </row>
    <row r="170" spans="8:8">
      <c r="H170" s="53"/>
    </row>
    <row r="171" spans="8:8">
      <c r="H171" s="53"/>
    </row>
    <row r="172" spans="8:8">
      <c r="H172" s="53"/>
    </row>
    <row r="173" spans="8:8">
      <c r="H173" s="53"/>
    </row>
    <row r="183" spans="8:8">
      <c r="H183" s="14"/>
    </row>
    <row r="184" spans="8:8">
      <c r="H184" s="14"/>
    </row>
    <row r="185" spans="8:8">
      <c r="H185" s="14"/>
    </row>
    <row r="186" spans="8:8">
      <c r="H186" s="14"/>
    </row>
  </sheetData>
  <mergeCells count="54">
    <mergeCell ref="A5:C5"/>
    <mergeCell ref="A6:C6"/>
    <mergeCell ref="D6:G6"/>
    <mergeCell ref="D5:G5"/>
    <mergeCell ref="A2:C2"/>
    <mergeCell ref="A1:J1"/>
    <mergeCell ref="D2:G2"/>
    <mergeCell ref="A3:C3"/>
    <mergeCell ref="D3:G3"/>
    <mergeCell ref="D4:G4"/>
    <mergeCell ref="A4:C4"/>
    <mergeCell ref="D81:G81"/>
    <mergeCell ref="D86:G86"/>
    <mergeCell ref="D89:G89"/>
    <mergeCell ref="D97:G97"/>
    <mergeCell ref="D93:G93"/>
    <mergeCell ref="D53:G53"/>
    <mergeCell ref="D56:G56"/>
    <mergeCell ref="D64:G64"/>
    <mergeCell ref="D74:G74"/>
    <mergeCell ref="D78:G78"/>
    <mergeCell ref="D35:G35"/>
    <mergeCell ref="D37:G37"/>
    <mergeCell ref="D39:G39"/>
    <mergeCell ref="D44:G44"/>
    <mergeCell ref="D46:G46"/>
    <mergeCell ref="D42:G42"/>
    <mergeCell ref="D22:G22"/>
    <mergeCell ref="D26:G26"/>
    <mergeCell ref="D30:G30"/>
    <mergeCell ref="D9:G9"/>
    <mergeCell ref="D20:G20"/>
    <mergeCell ref="A9:B9"/>
    <mergeCell ref="A35:B35"/>
    <mergeCell ref="A37:B37"/>
    <mergeCell ref="A39:B39"/>
    <mergeCell ref="A42:B42"/>
    <mergeCell ref="A30:B30"/>
    <mergeCell ref="A26:B26"/>
    <mergeCell ref="A20:B20"/>
    <mergeCell ref="A22:B22"/>
    <mergeCell ref="A12:B12"/>
    <mergeCell ref="A44:B44"/>
    <mergeCell ref="A46:B46"/>
    <mergeCell ref="A53:B53"/>
    <mergeCell ref="A56:B56"/>
    <mergeCell ref="A64:B64"/>
    <mergeCell ref="A93:B93"/>
    <mergeCell ref="A97:B97"/>
    <mergeCell ref="A74:B74"/>
    <mergeCell ref="A78:B78"/>
    <mergeCell ref="A81:B81"/>
    <mergeCell ref="A86:B86"/>
    <mergeCell ref="A89:B89"/>
  </mergeCells>
  <pageMargins left="0.70866141732283472" right="0.70866141732283472" top="0.74803149606299213" bottom="0.74803149606299213" header="0.31496062992125984" footer="0.31496062992125984"/>
  <pageSetup orientation="portrait" r:id="rId1"/>
  <headerFooter>
    <oddFooter>&amp;Lامضاء پیمانکار:&amp;Cامضاء کارفرما:&amp;Rامضاء مشاور:</oddFooter>
  </headerFooter>
  <ignoredErrors>
    <ignoredError sqref="B98:B99 B10:B11 A13:B9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N42"/>
  <sheetViews>
    <sheetView rightToLeft="1" workbookViewId="0">
      <pane xSplit="12" ySplit="7" topLeftCell="M26" activePane="bottomRight" state="frozen"/>
      <selection pane="topRight" activeCell="M1" sqref="M1"/>
      <selection pane="bottomLeft" activeCell="A8" sqref="A8"/>
      <selection pane="bottomRight" activeCell="B1" sqref="B1:L37"/>
    </sheetView>
  </sheetViews>
  <sheetFormatPr defaultRowHeight="13.8"/>
  <cols>
    <col min="2" max="2" width="7.296875" customWidth="1"/>
    <col min="3" max="3" width="9.765625E-2" customWidth="1"/>
    <col min="4" max="4" width="9" hidden="1" customWidth="1"/>
    <col min="5" max="5" width="7" customWidth="1"/>
    <col min="6" max="6" width="1.59765625" customWidth="1"/>
    <col min="7" max="7" width="9" hidden="1" customWidth="1"/>
    <col min="9" max="9" width="12.5" customWidth="1"/>
    <col min="10" max="10" width="15.19921875" hidden="1" customWidth="1"/>
    <col min="11" max="11" width="12.3984375" customWidth="1"/>
    <col min="12" max="12" width="16.3984375" customWidth="1"/>
  </cols>
  <sheetData>
    <row r="1" spans="2:14" ht="17.399999999999999" thickBot="1">
      <c r="B1" s="489" t="s">
        <v>556</v>
      </c>
      <c r="C1" s="400"/>
      <c r="D1" s="400"/>
      <c r="E1" s="400"/>
      <c r="F1" s="400"/>
      <c r="G1" s="400"/>
      <c r="H1" s="400"/>
      <c r="I1" s="400"/>
      <c r="J1" s="400"/>
      <c r="K1" s="400"/>
      <c r="L1" s="401"/>
      <c r="M1" s="10"/>
      <c r="N1" s="10"/>
    </row>
    <row r="2" spans="2:14" ht="17.399999999999999" thickBot="1">
      <c r="B2" s="482" t="s">
        <v>653</v>
      </c>
      <c r="C2" s="483"/>
      <c r="D2" s="483"/>
      <c r="E2" s="483"/>
      <c r="F2" s="483"/>
      <c r="G2" s="483"/>
      <c r="H2" s="483"/>
      <c r="I2" s="484"/>
      <c r="J2" s="280"/>
      <c r="K2" s="479" t="s">
        <v>572</v>
      </c>
      <c r="L2" s="480"/>
      <c r="M2" s="10"/>
      <c r="N2" s="10"/>
    </row>
    <row r="3" spans="2:14" ht="17.399999999999999" thickBot="1">
      <c r="B3" s="482" t="s">
        <v>525</v>
      </c>
      <c r="C3" s="483"/>
      <c r="D3" s="483"/>
      <c r="E3" s="483"/>
      <c r="F3" s="483"/>
      <c r="G3" s="483"/>
      <c r="H3" s="483"/>
      <c r="I3" s="484"/>
      <c r="J3" s="280"/>
      <c r="K3" s="479" t="s">
        <v>573</v>
      </c>
      <c r="L3" s="480"/>
      <c r="M3" s="10"/>
      <c r="N3" s="10"/>
    </row>
    <row r="4" spans="2:14" ht="17.399999999999999" thickBot="1">
      <c r="B4" s="482" t="s">
        <v>657</v>
      </c>
      <c r="C4" s="483"/>
      <c r="D4" s="483"/>
      <c r="E4" s="483"/>
      <c r="F4" s="483"/>
      <c r="G4" s="483"/>
      <c r="H4" s="483"/>
      <c r="I4" s="484"/>
      <c r="J4" s="280"/>
      <c r="K4" s="479" t="s">
        <v>574</v>
      </c>
      <c r="L4" s="480"/>
      <c r="M4" s="10"/>
      <c r="N4" s="10"/>
    </row>
    <row r="5" spans="2:14" ht="17.399999999999999" thickBot="1">
      <c r="B5" s="482" t="s">
        <v>535</v>
      </c>
      <c r="C5" s="483"/>
      <c r="D5" s="483"/>
      <c r="E5" s="483"/>
      <c r="F5" s="483"/>
      <c r="G5" s="483"/>
      <c r="H5" s="483"/>
      <c r="I5" s="484"/>
      <c r="J5" s="280"/>
      <c r="K5" s="479" t="s">
        <v>660</v>
      </c>
      <c r="L5" s="480"/>
      <c r="M5" s="10"/>
      <c r="N5" s="10"/>
    </row>
    <row r="6" spans="2:14" ht="17.399999999999999" thickBot="1">
      <c r="B6" s="482" t="s">
        <v>526</v>
      </c>
      <c r="C6" s="483"/>
      <c r="D6" s="483"/>
      <c r="E6" s="483"/>
      <c r="F6" s="483"/>
      <c r="G6" s="483"/>
      <c r="H6" s="483"/>
      <c r="I6" s="484"/>
      <c r="J6" s="280"/>
      <c r="K6" s="479" t="s">
        <v>533</v>
      </c>
      <c r="L6" s="480"/>
      <c r="M6" s="10"/>
      <c r="N6" s="10"/>
    </row>
    <row r="7" spans="2:14" ht="17.399999999999999" thickBot="1">
      <c r="B7" s="490" t="s">
        <v>9</v>
      </c>
      <c r="C7" s="491"/>
      <c r="D7" s="492"/>
      <c r="E7" s="490" t="s">
        <v>77</v>
      </c>
      <c r="F7" s="491"/>
      <c r="G7" s="492"/>
      <c r="H7" s="490" t="s">
        <v>76</v>
      </c>
      <c r="I7" s="491"/>
      <c r="J7" s="492"/>
      <c r="K7" s="281" t="s">
        <v>557</v>
      </c>
      <c r="L7" s="281" t="s">
        <v>0</v>
      </c>
      <c r="M7" s="10"/>
      <c r="N7" s="10"/>
    </row>
    <row r="8" spans="2:14" ht="17.399999999999999" thickBot="1">
      <c r="B8" s="477">
        <v>1</v>
      </c>
      <c r="C8" s="481"/>
      <c r="D8" s="478"/>
      <c r="E8" s="477">
        <v>1</v>
      </c>
      <c r="F8" s="481"/>
      <c r="G8" s="478"/>
      <c r="H8" s="482" t="s">
        <v>544</v>
      </c>
      <c r="I8" s="483"/>
      <c r="J8" s="484"/>
      <c r="K8" s="282">
        <f>0</f>
        <v>0</v>
      </c>
      <c r="L8" s="151"/>
      <c r="M8" s="10"/>
      <c r="N8" s="10"/>
    </row>
    <row r="9" spans="2:14" ht="17.399999999999999" thickBot="1">
      <c r="B9" s="477">
        <v>2</v>
      </c>
      <c r="C9" s="481"/>
      <c r="D9" s="478"/>
      <c r="E9" s="477">
        <v>2</v>
      </c>
      <c r="F9" s="481"/>
      <c r="G9" s="478"/>
      <c r="H9" s="482" t="s">
        <v>78</v>
      </c>
      <c r="I9" s="483"/>
      <c r="J9" s="484"/>
      <c r="K9" s="279">
        <f>مالی!G10+مالی!G11</f>
        <v>48111836.5</v>
      </c>
      <c r="L9" s="151"/>
      <c r="M9" s="10"/>
      <c r="N9" s="10"/>
    </row>
    <row r="10" spans="2:14" ht="17.399999999999999" thickBot="1">
      <c r="B10" s="477">
        <v>3</v>
      </c>
      <c r="C10" s="481"/>
      <c r="D10" s="478"/>
      <c r="E10" s="477">
        <v>3</v>
      </c>
      <c r="F10" s="481"/>
      <c r="G10" s="478"/>
      <c r="H10" s="482" t="s">
        <v>79</v>
      </c>
      <c r="I10" s="483"/>
      <c r="J10" s="484"/>
      <c r="K10" s="279">
        <f>مالی!G13+مالی!G14+مالی!G15+مالی!G16+مالی!G17+مالی!G18+مالی!G19</f>
        <v>803338256.00800014</v>
      </c>
      <c r="L10" s="151"/>
      <c r="M10" s="10"/>
      <c r="N10" s="10"/>
    </row>
    <row r="11" spans="2:14" ht="17.399999999999999" thickBot="1">
      <c r="B11" s="477">
        <v>4</v>
      </c>
      <c r="C11" s="481"/>
      <c r="D11" s="478"/>
      <c r="E11" s="477">
        <v>4</v>
      </c>
      <c r="F11" s="481"/>
      <c r="G11" s="478"/>
      <c r="H11" s="482" t="s">
        <v>552</v>
      </c>
      <c r="I11" s="483"/>
      <c r="J11" s="484"/>
      <c r="K11" s="279">
        <f>مالی!G21</f>
        <v>261012587.99999994</v>
      </c>
      <c r="L11" s="151"/>
      <c r="M11" s="10"/>
      <c r="N11" s="10"/>
    </row>
    <row r="12" spans="2:14" ht="17.399999999999999" thickBot="1">
      <c r="B12" s="477">
        <v>5</v>
      </c>
      <c r="C12" s="481"/>
      <c r="D12" s="478"/>
      <c r="E12" s="477">
        <v>5</v>
      </c>
      <c r="F12" s="481"/>
      <c r="G12" s="478"/>
      <c r="H12" s="482" t="s">
        <v>553</v>
      </c>
      <c r="I12" s="483"/>
      <c r="J12" s="484"/>
      <c r="K12" s="282">
        <f>0</f>
        <v>0</v>
      </c>
      <c r="L12" s="151"/>
      <c r="M12" s="10"/>
      <c r="N12" s="10"/>
    </row>
    <row r="13" spans="2:14" ht="17.399999999999999" thickBot="1">
      <c r="B13" s="477">
        <v>6</v>
      </c>
      <c r="C13" s="481"/>
      <c r="D13" s="478"/>
      <c r="E13" s="477">
        <v>6</v>
      </c>
      <c r="F13" s="481"/>
      <c r="G13" s="478"/>
      <c r="H13" s="482" t="s">
        <v>554</v>
      </c>
      <c r="I13" s="483"/>
      <c r="J13" s="484"/>
      <c r="K13" s="279">
        <f>مالی!G23+مالی!G24+مالی!G25</f>
        <v>1364005577.5</v>
      </c>
      <c r="L13" s="151"/>
      <c r="M13" s="10"/>
      <c r="N13" s="10"/>
    </row>
    <row r="14" spans="2:14" ht="17.399999999999999" thickBot="1">
      <c r="B14" s="477">
        <v>7</v>
      </c>
      <c r="C14" s="481"/>
      <c r="D14" s="478"/>
      <c r="E14" s="477">
        <v>7</v>
      </c>
      <c r="F14" s="481"/>
      <c r="G14" s="478"/>
      <c r="H14" s="482" t="s">
        <v>80</v>
      </c>
      <c r="I14" s="483"/>
      <c r="J14" s="484"/>
      <c r="K14" s="279">
        <f>مالی!G27+مالی!G28+مالی!G29</f>
        <v>7164385720.1299992</v>
      </c>
      <c r="L14" s="151"/>
      <c r="M14" s="10"/>
      <c r="N14" s="10"/>
    </row>
    <row r="15" spans="2:14" ht="17.399999999999999" thickBot="1">
      <c r="B15" s="477">
        <v>8</v>
      </c>
      <c r="C15" s="481"/>
      <c r="D15" s="478"/>
      <c r="E15" s="477">
        <v>8</v>
      </c>
      <c r="F15" s="481"/>
      <c r="G15" s="478"/>
      <c r="H15" s="479" t="s">
        <v>81</v>
      </c>
      <c r="I15" s="488"/>
      <c r="J15" s="480"/>
      <c r="K15" s="279">
        <f>مالی!G31+مالی!G32+مالی!G33+مالی!G34</f>
        <v>2488263397.8800001</v>
      </c>
      <c r="L15" s="151"/>
      <c r="M15" s="10"/>
      <c r="N15" s="10"/>
    </row>
    <row r="16" spans="2:14" ht="17.399999999999999" thickBot="1">
      <c r="B16" s="477">
        <v>9</v>
      </c>
      <c r="C16" s="481"/>
      <c r="D16" s="478"/>
      <c r="E16" s="477">
        <v>9</v>
      </c>
      <c r="F16" s="481"/>
      <c r="G16" s="478"/>
      <c r="H16" s="479" t="s">
        <v>93</v>
      </c>
      <c r="I16" s="488"/>
      <c r="J16" s="480"/>
      <c r="K16" s="279">
        <f>مالی!G36</f>
        <v>1722567060.0000002</v>
      </c>
      <c r="L16" s="151"/>
      <c r="M16" s="10"/>
      <c r="N16" s="10"/>
    </row>
    <row r="17" spans="2:14" ht="17.399999999999999" thickBot="1">
      <c r="B17" s="477">
        <v>10</v>
      </c>
      <c r="C17" s="481"/>
      <c r="D17" s="478"/>
      <c r="E17" s="477">
        <v>10</v>
      </c>
      <c r="F17" s="481"/>
      <c r="G17" s="478"/>
      <c r="H17" s="479" t="s">
        <v>559</v>
      </c>
      <c r="I17" s="488"/>
      <c r="J17" s="480"/>
      <c r="K17" s="279">
        <f>مالی!G38</f>
        <v>1225296064</v>
      </c>
      <c r="L17" s="151"/>
      <c r="M17" s="10"/>
      <c r="N17" s="10"/>
    </row>
    <row r="18" spans="2:14" ht="17.399999999999999" thickBot="1">
      <c r="B18" s="477">
        <v>11</v>
      </c>
      <c r="C18" s="481"/>
      <c r="D18" s="478"/>
      <c r="E18" s="477">
        <v>11</v>
      </c>
      <c r="F18" s="481"/>
      <c r="G18" s="478"/>
      <c r="H18" s="479" t="s">
        <v>560</v>
      </c>
      <c r="I18" s="488"/>
      <c r="J18" s="480"/>
      <c r="K18" s="279">
        <f>مالی!G40+مالی!G41</f>
        <v>1697559106</v>
      </c>
      <c r="L18" s="151"/>
      <c r="M18" s="10"/>
      <c r="N18" s="10"/>
    </row>
    <row r="19" spans="2:14" ht="17.399999999999999" thickBot="1">
      <c r="B19" s="477">
        <v>12</v>
      </c>
      <c r="C19" s="481"/>
      <c r="D19" s="478"/>
      <c r="E19" s="477">
        <v>12</v>
      </c>
      <c r="F19" s="481"/>
      <c r="G19" s="478"/>
      <c r="H19" s="479" t="s">
        <v>561</v>
      </c>
      <c r="I19" s="488"/>
      <c r="J19" s="480"/>
      <c r="K19" s="279">
        <f>مالی!G43</f>
        <v>251174400</v>
      </c>
      <c r="L19" s="151"/>
      <c r="M19" s="10"/>
      <c r="N19" s="10"/>
    </row>
    <row r="20" spans="2:14" ht="17.399999999999999" thickBot="1">
      <c r="B20" s="477">
        <v>13</v>
      </c>
      <c r="C20" s="481"/>
      <c r="D20" s="478"/>
      <c r="E20" s="477">
        <v>13</v>
      </c>
      <c r="F20" s="481"/>
      <c r="G20" s="478"/>
      <c r="H20" s="479" t="s">
        <v>82</v>
      </c>
      <c r="I20" s="488"/>
      <c r="J20" s="480"/>
      <c r="K20" s="279">
        <f>مالی!G45</f>
        <v>341819289.99999994</v>
      </c>
      <c r="L20" s="151"/>
      <c r="M20" s="10"/>
      <c r="N20" s="10"/>
    </row>
    <row r="21" spans="2:14" ht="17.399999999999999" thickBot="1">
      <c r="B21" s="477">
        <v>14</v>
      </c>
      <c r="C21" s="481"/>
      <c r="D21" s="478"/>
      <c r="E21" s="477">
        <v>14</v>
      </c>
      <c r="F21" s="481"/>
      <c r="G21" s="478"/>
      <c r="H21" s="479" t="s">
        <v>562</v>
      </c>
      <c r="I21" s="488"/>
      <c r="J21" s="480"/>
      <c r="K21" s="282">
        <f>0</f>
        <v>0</v>
      </c>
      <c r="L21" s="151"/>
      <c r="M21" s="10"/>
      <c r="N21" s="10"/>
    </row>
    <row r="22" spans="2:14" ht="17.399999999999999" thickBot="1">
      <c r="B22" s="477">
        <v>15</v>
      </c>
      <c r="C22" s="481"/>
      <c r="D22" s="478"/>
      <c r="E22" s="477">
        <v>15</v>
      </c>
      <c r="F22" s="481"/>
      <c r="G22" s="478"/>
      <c r="H22" s="479" t="s">
        <v>15</v>
      </c>
      <c r="I22" s="488"/>
      <c r="J22" s="480"/>
      <c r="K22" s="282">
        <v>0</v>
      </c>
      <c r="L22" s="151"/>
      <c r="M22" s="10"/>
      <c r="N22" s="10"/>
    </row>
    <row r="23" spans="2:14" ht="17.399999999999999" thickBot="1">
      <c r="B23" s="477">
        <v>16</v>
      </c>
      <c r="C23" s="481"/>
      <c r="D23" s="478"/>
      <c r="E23" s="477">
        <v>16</v>
      </c>
      <c r="F23" s="481"/>
      <c r="G23" s="478"/>
      <c r="H23" s="479" t="s">
        <v>563</v>
      </c>
      <c r="I23" s="488"/>
      <c r="J23" s="480"/>
      <c r="K23" s="279">
        <f>مالی!G47+مالی!G48+مالی!G49+مالی!G50+مالی!G51+مالی!G52</f>
        <v>1889536638.4000001</v>
      </c>
      <c r="L23" s="151"/>
      <c r="M23" s="10"/>
      <c r="N23" s="10"/>
    </row>
    <row r="24" spans="2:14" ht="17.399999999999999" thickBot="1">
      <c r="B24" s="477">
        <v>17</v>
      </c>
      <c r="C24" s="481"/>
      <c r="D24" s="478"/>
      <c r="E24" s="477">
        <v>17</v>
      </c>
      <c r="F24" s="481"/>
      <c r="G24" s="478"/>
      <c r="H24" s="479" t="s">
        <v>564</v>
      </c>
      <c r="I24" s="488"/>
      <c r="J24" s="480"/>
      <c r="K24" s="279">
        <f>مالی!G54+مالی!G55</f>
        <v>160443300</v>
      </c>
      <c r="L24" s="151"/>
      <c r="M24" s="10"/>
      <c r="N24" s="10"/>
    </row>
    <row r="25" spans="2:14" ht="17.399999999999999" thickBot="1">
      <c r="B25" s="477">
        <v>18</v>
      </c>
      <c r="C25" s="481"/>
      <c r="D25" s="478"/>
      <c r="E25" s="477">
        <v>18</v>
      </c>
      <c r="F25" s="481"/>
      <c r="G25" s="478"/>
      <c r="H25" s="479" t="s">
        <v>565</v>
      </c>
      <c r="I25" s="488"/>
      <c r="J25" s="480"/>
      <c r="K25" s="279">
        <f>مالی!G57+مالی!G58+مالی!G59+مالی!G60+مالی!G61+مالی!G62+مالی!G63</f>
        <v>2020868965</v>
      </c>
      <c r="L25" s="151"/>
      <c r="M25" s="10"/>
      <c r="N25" s="10"/>
    </row>
    <row r="26" spans="2:14" ht="17.399999999999999" thickBot="1">
      <c r="B26" s="477">
        <v>19</v>
      </c>
      <c r="C26" s="481"/>
      <c r="D26" s="478"/>
      <c r="E26" s="477">
        <v>19</v>
      </c>
      <c r="F26" s="481"/>
      <c r="G26" s="478"/>
      <c r="H26" s="479" t="s">
        <v>83</v>
      </c>
      <c r="I26" s="488"/>
      <c r="J26" s="480"/>
      <c r="K26" s="279">
        <f>مالی!G65+مالی!G66+مالی!G67+مالی!G68+مالی!G69+مالی!G70+مالی!G71+مالی!G72+مالی!G73</f>
        <v>650147080</v>
      </c>
      <c r="L26" s="151"/>
      <c r="M26" s="10"/>
      <c r="N26" s="10"/>
    </row>
    <row r="27" spans="2:14" ht="17.399999999999999" thickBot="1">
      <c r="B27" s="477">
        <v>20</v>
      </c>
      <c r="C27" s="481"/>
      <c r="D27" s="478"/>
      <c r="E27" s="477">
        <v>20</v>
      </c>
      <c r="F27" s="481"/>
      <c r="G27" s="478"/>
      <c r="H27" s="479" t="s">
        <v>84</v>
      </c>
      <c r="I27" s="488"/>
      <c r="J27" s="480"/>
      <c r="K27" s="282">
        <f>مالی!G75+مالی!G76+مالی!G77</f>
        <v>1406845660</v>
      </c>
      <c r="L27" s="151"/>
      <c r="M27" s="10"/>
      <c r="N27" s="10"/>
    </row>
    <row r="28" spans="2:14" ht="17.399999999999999" thickBot="1">
      <c r="B28" s="477">
        <v>21</v>
      </c>
      <c r="C28" s="481"/>
      <c r="D28" s="478"/>
      <c r="E28" s="477">
        <v>21</v>
      </c>
      <c r="F28" s="481"/>
      <c r="G28" s="478"/>
      <c r="H28" s="479" t="s">
        <v>125</v>
      </c>
      <c r="I28" s="488"/>
      <c r="J28" s="480"/>
      <c r="K28" s="279">
        <f>مالی!G79+مالی!G80</f>
        <v>974901090.00000024</v>
      </c>
      <c r="L28" s="151"/>
      <c r="M28" s="10"/>
      <c r="N28" s="10"/>
    </row>
    <row r="29" spans="2:14" ht="17.399999999999999" thickBot="1">
      <c r="B29" s="477">
        <v>22</v>
      </c>
      <c r="C29" s="481"/>
      <c r="D29" s="478"/>
      <c r="E29" s="477">
        <v>22</v>
      </c>
      <c r="F29" s="481"/>
      <c r="G29" s="478"/>
      <c r="H29" s="479" t="s">
        <v>566</v>
      </c>
      <c r="I29" s="488"/>
      <c r="J29" s="480"/>
      <c r="K29" s="279">
        <f>مالی!G82+مالی!G83+مالی!G84+مالی!G85</f>
        <v>2156731827</v>
      </c>
      <c r="L29" s="151"/>
      <c r="M29" s="10"/>
      <c r="N29" s="10"/>
    </row>
    <row r="30" spans="2:14" ht="17.399999999999999" thickBot="1">
      <c r="B30" s="477">
        <v>23</v>
      </c>
      <c r="C30" s="481"/>
      <c r="D30" s="478"/>
      <c r="E30" s="477">
        <v>23</v>
      </c>
      <c r="F30" s="481"/>
      <c r="G30" s="478"/>
      <c r="H30" s="479" t="s">
        <v>567</v>
      </c>
      <c r="I30" s="488"/>
      <c r="J30" s="480"/>
      <c r="K30" s="279">
        <f>مالی!G87+مالی!G88</f>
        <v>132848320</v>
      </c>
      <c r="L30" s="151"/>
      <c r="M30" s="10"/>
      <c r="N30" s="10"/>
    </row>
    <row r="31" spans="2:14" ht="17.399999999999999" thickBot="1">
      <c r="B31" s="477">
        <v>24</v>
      </c>
      <c r="C31" s="481"/>
      <c r="D31" s="478"/>
      <c r="E31" s="477">
        <v>24</v>
      </c>
      <c r="F31" s="481"/>
      <c r="G31" s="478"/>
      <c r="H31" s="479" t="s">
        <v>85</v>
      </c>
      <c r="I31" s="488"/>
      <c r="J31" s="480"/>
      <c r="K31" s="279">
        <f>مالی!G90+مالی!G91+مالی!G92</f>
        <v>417519645</v>
      </c>
      <c r="L31" s="151"/>
      <c r="M31" s="10"/>
      <c r="N31" s="10"/>
    </row>
    <row r="32" spans="2:14" ht="17.399999999999999" thickBot="1">
      <c r="B32" s="477">
        <v>25</v>
      </c>
      <c r="C32" s="481"/>
      <c r="D32" s="478"/>
      <c r="E32" s="477">
        <v>25</v>
      </c>
      <c r="F32" s="481"/>
      <c r="G32" s="478"/>
      <c r="H32" s="479" t="s">
        <v>568</v>
      </c>
      <c r="I32" s="488"/>
      <c r="J32" s="480"/>
      <c r="K32" s="279">
        <f>مالی!G94+مالی!G95+مالی!G96</f>
        <v>853755800</v>
      </c>
      <c r="L32" s="151"/>
      <c r="M32" s="10"/>
      <c r="N32" s="10"/>
    </row>
    <row r="33" spans="2:14" ht="17.399999999999999" thickBot="1">
      <c r="B33" s="477">
        <v>26</v>
      </c>
      <c r="C33" s="481"/>
      <c r="D33" s="478"/>
      <c r="E33" s="477">
        <v>26</v>
      </c>
      <c r="F33" s="481"/>
      <c r="G33" s="478"/>
      <c r="H33" s="479" t="s">
        <v>569</v>
      </c>
      <c r="I33" s="488"/>
      <c r="J33" s="480"/>
      <c r="K33" s="282">
        <f>0</f>
        <v>0</v>
      </c>
      <c r="L33" s="151"/>
      <c r="M33" s="10"/>
      <c r="N33" s="10"/>
    </row>
    <row r="34" spans="2:14" ht="17.399999999999999" thickBot="1">
      <c r="B34" s="477">
        <v>27</v>
      </c>
      <c r="C34" s="481"/>
      <c r="D34" s="478"/>
      <c r="E34" s="477">
        <v>27</v>
      </c>
      <c r="F34" s="481"/>
      <c r="G34" s="478"/>
      <c r="H34" s="479" t="s">
        <v>545</v>
      </c>
      <c r="I34" s="488"/>
      <c r="J34" s="480"/>
      <c r="K34" s="282">
        <f>0</f>
        <v>0</v>
      </c>
      <c r="L34" s="151"/>
      <c r="M34" s="10"/>
      <c r="N34" s="10"/>
    </row>
    <row r="35" spans="2:14" ht="17.399999999999999" thickBot="1">
      <c r="B35" s="477">
        <v>28</v>
      </c>
      <c r="C35" s="481"/>
      <c r="D35" s="478"/>
      <c r="E35" s="477">
        <v>28</v>
      </c>
      <c r="F35" s="481"/>
      <c r="G35" s="478"/>
      <c r="H35" s="479" t="s">
        <v>570</v>
      </c>
      <c r="I35" s="488"/>
      <c r="J35" s="480"/>
      <c r="K35" s="279">
        <f>SUM(مالی!G98:G99)</f>
        <v>1117764950.7049601</v>
      </c>
      <c r="L35" s="151"/>
      <c r="M35" s="10"/>
      <c r="N35" s="10"/>
    </row>
    <row r="36" spans="2:14" ht="17.399999999999999" thickBot="1">
      <c r="B36" s="283">
        <v>29</v>
      </c>
      <c r="C36" s="284"/>
      <c r="D36" s="284"/>
      <c r="E36" s="477">
        <v>29</v>
      </c>
      <c r="F36" s="478"/>
      <c r="G36" s="284"/>
      <c r="H36" s="479" t="s">
        <v>571</v>
      </c>
      <c r="I36" s="480"/>
      <c r="J36" s="284"/>
      <c r="K36" s="282">
        <f>0</f>
        <v>0</v>
      </c>
      <c r="L36" s="285"/>
      <c r="M36" s="10"/>
      <c r="N36" s="10"/>
    </row>
    <row r="37" spans="2:14" ht="24" customHeight="1" thickBot="1">
      <c r="B37" s="482" t="s">
        <v>575</v>
      </c>
      <c r="C37" s="483"/>
      <c r="D37" s="483"/>
      <c r="E37" s="484"/>
      <c r="F37" s="485">
        <f>SUM(K8:K36)</f>
        <v>29148896572.122963</v>
      </c>
      <c r="G37" s="486"/>
      <c r="H37" s="486"/>
      <c r="I37" s="486"/>
      <c r="J37" s="486"/>
      <c r="K37" s="486"/>
      <c r="L37" s="487"/>
      <c r="M37" s="10"/>
      <c r="N37" s="10"/>
    </row>
    <row r="38" spans="2:14" ht="16.8">
      <c r="B38" s="286"/>
      <c r="C38" s="286"/>
      <c r="D38" s="286"/>
      <c r="E38" s="286"/>
      <c r="F38" s="286"/>
      <c r="G38" s="286"/>
      <c r="H38" s="286"/>
      <c r="I38" s="286"/>
      <c r="J38" s="286"/>
      <c r="K38" s="286"/>
      <c r="L38" s="286"/>
      <c r="M38" s="10"/>
      <c r="N38" s="10"/>
    </row>
    <row r="39" spans="2:14" ht="16.8">
      <c r="B39" s="10"/>
      <c r="C39" s="10"/>
      <c r="D39" s="10"/>
      <c r="E39" s="10"/>
      <c r="F39" s="10"/>
      <c r="G39" s="10"/>
      <c r="H39" s="10"/>
      <c r="I39" s="10"/>
      <c r="J39" s="10"/>
      <c r="K39" s="10"/>
      <c r="L39" s="10"/>
      <c r="M39" s="10"/>
      <c r="N39" s="10"/>
    </row>
    <row r="40" spans="2:14" ht="16.8">
      <c r="B40" s="10"/>
      <c r="C40" s="10"/>
      <c r="D40" s="10"/>
      <c r="E40" s="10"/>
      <c r="F40" s="10"/>
      <c r="G40" s="10"/>
      <c r="H40" s="10"/>
      <c r="I40" s="10"/>
      <c r="J40" s="10"/>
      <c r="K40" s="10"/>
      <c r="L40" s="10"/>
      <c r="M40" s="10"/>
      <c r="N40" s="10"/>
    </row>
    <row r="41" spans="2:14" ht="16.8">
      <c r="B41" s="10"/>
      <c r="C41" s="10"/>
      <c r="D41" s="10"/>
      <c r="E41" s="10"/>
      <c r="F41" s="10"/>
      <c r="G41" s="10"/>
      <c r="H41" s="10"/>
      <c r="I41" s="10"/>
      <c r="J41" s="10"/>
      <c r="K41" s="10"/>
      <c r="L41" s="10"/>
      <c r="M41" s="10"/>
      <c r="N41" s="10"/>
    </row>
    <row r="42" spans="2:14" ht="16.8">
      <c r="B42" s="10"/>
      <c r="C42" s="10"/>
      <c r="D42" s="10"/>
      <c r="E42" s="10"/>
      <c r="F42" s="10"/>
      <c r="G42" s="10"/>
      <c r="H42" s="10"/>
      <c r="I42" s="10"/>
      <c r="J42" s="10"/>
      <c r="K42" s="10"/>
      <c r="L42" s="10"/>
      <c r="M42" s="10"/>
      <c r="N42" s="10"/>
    </row>
  </sheetData>
  <mergeCells count="102">
    <mergeCell ref="H18:J18"/>
    <mergeCell ref="H19:J19"/>
    <mergeCell ref="B10:D10"/>
    <mergeCell ref="B11:D11"/>
    <mergeCell ref="B12:D12"/>
    <mergeCell ref="B13:D13"/>
    <mergeCell ref="B14:D14"/>
    <mergeCell ref="B15:D15"/>
    <mergeCell ref="K3:L3"/>
    <mergeCell ref="E17:G17"/>
    <mergeCell ref="H17:J17"/>
    <mergeCell ref="B16:D16"/>
    <mergeCell ref="B17:D17"/>
    <mergeCell ref="B18:D18"/>
    <mergeCell ref="B19:D19"/>
    <mergeCell ref="E18:G18"/>
    <mergeCell ref="E19:G19"/>
    <mergeCell ref="E16:G16"/>
    <mergeCell ref="B1:L1"/>
    <mergeCell ref="B2:I2"/>
    <mergeCell ref="B3:I3"/>
    <mergeCell ref="K2:L2"/>
    <mergeCell ref="B7:D7"/>
    <mergeCell ref="E7:G7"/>
    <mergeCell ref="H7:J7"/>
    <mergeCell ref="B8:D8"/>
    <mergeCell ref="B9:D9"/>
    <mergeCell ref="B4:I4"/>
    <mergeCell ref="B5:I5"/>
    <mergeCell ref="B6:I6"/>
    <mergeCell ref="K4:L4"/>
    <mergeCell ref="K5:L5"/>
    <mergeCell ref="K6:L6"/>
    <mergeCell ref="H33:J33"/>
    <mergeCell ref="H34:J34"/>
    <mergeCell ref="H35:J35"/>
    <mergeCell ref="H24:J24"/>
    <mergeCell ref="H25:J25"/>
    <mergeCell ref="H26:J26"/>
    <mergeCell ref="H20:J20"/>
    <mergeCell ref="H21:J21"/>
    <mergeCell ref="H22:J22"/>
    <mergeCell ref="H23:J23"/>
    <mergeCell ref="B20:D20"/>
    <mergeCell ref="B21:D21"/>
    <mergeCell ref="E28:G28"/>
    <mergeCell ref="E29:G29"/>
    <mergeCell ref="E24:G24"/>
    <mergeCell ref="E25:G25"/>
    <mergeCell ref="E26:G26"/>
    <mergeCell ref="E21:G21"/>
    <mergeCell ref="E22:G22"/>
    <mergeCell ref="E23:G23"/>
    <mergeCell ref="E20:G20"/>
    <mergeCell ref="B37:E37"/>
    <mergeCell ref="F37:L37"/>
    <mergeCell ref="H27:J27"/>
    <mergeCell ref="H28:J28"/>
    <mergeCell ref="H29:J29"/>
    <mergeCell ref="H30:J30"/>
    <mergeCell ref="H31:J31"/>
    <mergeCell ref="H32:J32"/>
    <mergeCell ref="H8:J8"/>
    <mergeCell ref="H9:J9"/>
    <mergeCell ref="H10:J10"/>
    <mergeCell ref="H11:J11"/>
    <mergeCell ref="H12:J12"/>
    <mergeCell ref="H13:J13"/>
    <mergeCell ref="H14:J14"/>
    <mergeCell ref="H15:J15"/>
    <mergeCell ref="H16:J16"/>
    <mergeCell ref="E8:G8"/>
    <mergeCell ref="E9:G9"/>
    <mergeCell ref="E10:G10"/>
    <mergeCell ref="E11:G11"/>
    <mergeCell ref="E12:G12"/>
    <mergeCell ref="E13:G13"/>
    <mergeCell ref="E14:G14"/>
    <mergeCell ref="E36:F36"/>
    <mergeCell ref="H36:I36"/>
    <mergeCell ref="E15:G15"/>
    <mergeCell ref="B34:D34"/>
    <mergeCell ref="B35:D35"/>
    <mergeCell ref="B28:D28"/>
    <mergeCell ref="B29:D29"/>
    <mergeCell ref="B30:D30"/>
    <mergeCell ref="B31:D31"/>
    <mergeCell ref="B32:D32"/>
    <mergeCell ref="B33:D33"/>
    <mergeCell ref="B22:D22"/>
    <mergeCell ref="B23:D23"/>
    <mergeCell ref="B24:D24"/>
    <mergeCell ref="B25:D25"/>
    <mergeCell ref="B26:D26"/>
    <mergeCell ref="B27:D27"/>
    <mergeCell ref="E33:G33"/>
    <mergeCell ref="E34:G34"/>
    <mergeCell ref="E35:G35"/>
    <mergeCell ref="E30:G30"/>
    <mergeCell ref="E31:G31"/>
    <mergeCell ref="E32:G32"/>
    <mergeCell ref="E27:G27"/>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ignoredErrors>
    <ignoredError sqref="K3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0070C0"/>
  </sheetPr>
  <dimension ref="B1:O541"/>
  <sheetViews>
    <sheetView rightToLeft="1" workbookViewId="0">
      <pane xSplit="12" ySplit="8" topLeftCell="M11" activePane="bottomRight" state="frozen"/>
      <selection pane="topRight" activeCell="L1" sqref="L1"/>
      <selection pane="bottomLeft" activeCell="A9" sqref="A9"/>
      <selection pane="bottomRight" activeCell="B1" sqref="B1:L3"/>
    </sheetView>
  </sheetViews>
  <sheetFormatPr defaultRowHeight="13.8"/>
  <cols>
    <col min="1" max="1" width="3.09765625" customWidth="1"/>
    <col min="2" max="2" width="4.09765625" style="6" customWidth="1"/>
    <col min="3" max="3" width="4.59765625" style="6" customWidth="1"/>
    <col min="4" max="4" width="17.69921875" customWidth="1"/>
    <col min="5" max="5" width="9.765625E-2" style="6" customWidth="1"/>
    <col min="6" max="6" width="4.8984375" customWidth="1"/>
    <col min="7" max="7" width="4.59765625" customWidth="1"/>
    <col min="8" max="8" width="4.3984375" hidden="1" customWidth="1"/>
    <col min="9" max="9" width="5" customWidth="1"/>
    <col min="10" max="10" width="2.3984375" hidden="1" customWidth="1"/>
    <col min="11" max="11" width="13" customWidth="1"/>
    <col min="12" max="12" width="12.69921875" customWidth="1"/>
  </cols>
  <sheetData>
    <row r="1" spans="2:15" ht="16.8" thickBot="1">
      <c r="B1" s="489" t="s">
        <v>547</v>
      </c>
      <c r="C1" s="400"/>
      <c r="D1" s="400"/>
      <c r="E1" s="400"/>
      <c r="F1" s="400"/>
      <c r="G1" s="400"/>
      <c r="H1" s="400"/>
      <c r="I1" s="400"/>
      <c r="J1" s="400"/>
      <c r="K1" s="400"/>
      <c r="L1" s="401"/>
    </row>
    <row r="2" spans="2:15" ht="17.399999999999999" thickBot="1">
      <c r="B2" s="482" t="s">
        <v>656</v>
      </c>
      <c r="C2" s="483"/>
      <c r="D2" s="483"/>
      <c r="E2" s="483"/>
      <c r="F2" s="484"/>
      <c r="G2" s="482" t="s">
        <v>527</v>
      </c>
      <c r="H2" s="483"/>
      <c r="I2" s="483"/>
      <c r="J2" s="483"/>
      <c r="K2" s="483"/>
      <c r="L2" s="484"/>
    </row>
    <row r="3" spans="2:15" ht="17.399999999999999" thickBot="1">
      <c r="B3" s="482" t="s">
        <v>525</v>
      </c>
      <c r="C3" s="483"/>
      <c r="D3" s="483"/>
      <c r="E3" s="483"/>
      <c r="F3" s="484"/>
      <c r="G3" s="482" t="s">
        <v>546</v>
      </c>
      <c r="H3" s="483"/>
      <c r="I3" s="483"/>
      <c r="J3" s="483"/>
      <c r="K3" s="483"/>
      <c r="L3" s="484"/>
    </row>
    <row r="4" spans="2:15" ht="17.399999999999999" thickBot="1">
      <c r="B4" s="482" t="s">
        <v>657</v>
      </c>
      <c r="C4" s="483"/>
      <c r="D4" s="483"/>
      <c r="E4" s="483"/>
      <c r="F4" s="484"/>
      <c r="G4" s="482" t="s">
        <v>529</v>
      </c>
      <c r="H4" s="483"/>
      <c r="I4" s="483"/>
      <c r="J4" s="483"/>
      <c r="K4" s="483"/>
      <c r="L4" s="484"/>
    </row>
    <row r="5" spans="2:15" ht="17.399999999999999" thickBot="1">
      <c r="B5" s="482" t="s">
        <v>535</v>
      </c>
      <c r="C5" s="483"/>
      <c r="D5" s="483"/>
      <c r="E5" s="483"/>
      <c r="F5" s="484"/>
      <c r="G5" s="482" t="s">
        <v>655</v>
      </c>
      <c r="H5" s="483"/>
      <c r="I5" s="483"/>
      <c r="J5" s="483"/>
      <c r="K5" s="483"/>
      <c r="L5" s="484"/>
    </row>
    <row r="6" spans="2:15" ht="17.399999999999999" thickBot="1">
      <c r="B6" s="482" t="s">
        <v>526</v>
      </c>
      <c r="C6" s="483"/>
      <c r="D6" s="483"/>
      <c r="E6" s="483"/>
      <c r="F6" s="484"/>
      <c r="G6" s="482" t="s">
        <v>533</v>
      </c>
      <c r="H6" s="483"/>
      <c r="I6" s="483"/>
      <c r="J6" s="483"/>
      <c r="K6" s="483"/>
      <c r="L6" s="484"/>
    </row>
    <row r="7" spans="2:15" ht="16.8" thickBot="1">
      <c r="B7" s="493" t="s">
        <v>548</v>
      </c>
      <c r="C7" s="493" t="s">
        <v>166</v>
      </c>
      <c r="D7" s="493" t="s">
        <v>76</v>
      </c>
      <c r="E7" s="495" t="s">
        <v>540</v>
      </c>
      <c r="F7" s="508"/>
      <c r="G7" s="508"/>
      <c r="H7" s="508"/>
      <c r="I7" s="508"/>
      <c r="J7" s="496"/>
      <c r="K7" s="493" t="s">
        <v>549</v>
      </c>
      <c r="L7" s="493" t="s">
        <v>541</v>
      </c>
    </row>
    <row r="8" spans="2:15" ht="16.8" thickBot="1">
      <c r="B8" s="494"/>
      <c r="C8" s="494"/>
      <c r="D8" s="494"/>
      <c r="E8" s="287"/>
      <c r="F8" s="287" t="s">
        <v>542</v>
      </c>
      <c r="G8" s="495" t="s">
        <v>543</v>
      </c>
      <c r="H8" s="496"/>
      <c r="I8" s="495" t="s">
        <v>555</v>
      </c>
      <c r="J8" s="496"/>
      <c r="K8" s="494"/>
      <c r="L8" s="494"/>
    </row>
    <row r="9" spans="2:15" ht="17.399999999999999" thickBot="1">
      <c r="B9" s="279">
        <v>1</v>
      </c>
      <c r="C9" s="279">
        <v>1</v>
      </c>
      <c r="D9" s="288" t="s">
        <v>544</v>
      </c>
      <c r="E9" s="289"/>
      <c r="F9" s="290">
        <v>1.3</v>
      </c>
      <c r="G9" s="291">
        <v>1.04</v>
      </c>
      <c r="H9" s="292"/>
      <c r="I9" s="506">
        <v>1.01</v>
      </c>
      <c r="J9" s="507"/>
      <c r="K9" s="279">
        <f>'خلاصه مالی'!K8</f>
        <v>0</v>
      </c>
      <c r="L9" s="279">
        <f>K9*I9*G9*F9*E9</f>
        <v>0</v>
      </c>
    </row>
    <row r="10" spans="2:15" ht="16.8" thickBot="1">
      <c r="B10" s="279">
        <v>2</v>
      </c>
      <c r="C10" s="279">
        <v>2</v>
      </c>
      <c r="D10" s="288" t="s">
        <v>78</v>
      </c>
      <c r="E10" s="289"/>
      <c r="F10" s="290">
        <v>1.3</v>
      </c>
      <c r="G10" s="497">
        <v>1.04</v>
      </c>
      <c r="H10" s="497"/>
      <c r="I10" s="506">
        <v>1.01</v>
      </c>
      <c r="J10" s="507"/>
      <c r="K10" s="279">
        <f>'خلاصه مالی'!K9</f>
        <v>48111836.5</v>
      </c>
      <c r="L10" s="279">
        <f>K10*I10*G10*F10</f>
        <v>65697674.977480009</v>
      </c>
    </row>
    <row r="11" spans="2:15" ht="16.8" thickBot="1">
      <c r="B11" s="279">
        <v>3</v>
      </c>
      <c r="C11" s="279">
        <v>3</v>
      </c>
      <c r="D11" s="288" t="s">
        <v>79</v>
      </c>
      <c r="E11" s="289"/>
      <c r="F11" s="290">
        <v>1.3</v>
      </c>
      <c r="G11" s="497">
        <v>1.04</v>
      </c>
      <c r="H11" s="497"/>
      <c r="I11" s="506">
        <v>1.01</v>
      </c>
      <c r="J11" s="507"/>
      <c r="K11" s="279">
        <f>'خلاصه مالی'!K10</f>
        <v>803338256.00800014</v>
      </c>
      <c r="L11" s="279">
        <f t="shared" ref="L11:L16" si="0">K11*I11*G11*F11</f>
        <v>1096974455.3440444</v>
      </c>
    </row>
    <row r="12" spans="2:15" ht="16.8" thickBot="1">
      <c r="B12" s="279">
        <v>4</v>
      </c>
      <c r="C12" s="279">
        <v>4</v>
      </c>
      <c r="D12" s="288" t="s">
        <v>552</v>
      </c>
      <c r="E12" s="289"/>
      <c r="F12" s="290">
        <v>1.3</v>
      </c>
      <c r="G12" s="497">
        <v>1.04</v>
      </c>
      <c r="H12" s="497"/>
      <c r="I12" s="506">
        <v>1.01</v>
      </c>
      <c r="J12" s="507"/>
      <c r="K12" s="279">
        <f>'خلاصه مالی'!K11</f>
        <v>261012587.99999994</v>
      </c>
      <c r="L12" s="279">
        <f t="shared" si="0"/>
        <v>356417909.16575992</v>
      </c>
    </row>
    <row r="13" spans="2:15" ht="16.8" thickBot="1">
      <c r="B13" s="279">
        <v>5</v>
      </c>
      <c r="C13" s="279">
        <v>5</v>
      </c>
      <c r="D13" s="288" t="s">
        <v>553</v>
      </c>
      <c r="E13" s="289"/>
      <c r="F13" s="290">
        <v>1.3</v>
      </c>
      <c r="G13" s="497">
        <v>1.04</v>
      </c>
      <c r="H13" s="497"/>
      <c r="I13" s="506">
        <v>1.01</v>
      </c>
      <c r="J13" s="507"/>
      <c r="K13" s="279">
        <f>'خلاصه مالی'!K12</f>
        <v>0</v>
      </c>
      <c r="L13" s="279">
        <f t="shared" si="0"/>
        <v>0</v>
      </c>
    </row>
    <row r="14" spans="2:15" ht="17.399999999999999" thickBot="1">
      <c r="B14" s="279">
        <v>6</v>
      </c>
      <c r="C14" s="279">
        <v>6</v>
      </c>
      <c r="D14" s="288" t="s">
        <v>554</v>
      </c>
      <c r="E14" s="289"/>
      <c r="F14" s="290">
        <v>1.3</v>
      </c>
      <c r="G14" s="497">
        <v>1.04</v>
      </c>
      <c r="H14" s="497"/>
      <c r="I14" s="506">
        <v>1.01</v>
      </c>
      <c r="J14" s="507"/>
      <c r="K14" s="279">
        <f>'خلاصه مالی'!K13</f>
        <v>1364005577.5</v>
      </c>
      <c r="L14" s="279">
        <f t="shared" si="0"/>
        <v>1862576896.1878004</v>
      </c>
      <c r="M14" s="4"/>
      <c r="N14" s="4"/>
      <c r="O14" s="4"/>
    </row>
    <row r="15" spans="2:15" ht="17.399999999999999" thickBot="1">
      <c r="B15" s="279">
        <v>7</v>
      </c>
      <c r="C15" s="279">
        <v>7</v>
      </c>
      <c r="D15" s="288" t="s">
        <v>80</v>
      </c>
      <c r="E15" s="289"/>
      <c r="F15" s="290">
        <v>1.3</v>
      </c>
      <c r="G15" s="497">
        <v>1.04</v>
      </c>
      <c r="H15" s="497"/>
      <c r="I15" s="506">
        <v>1.01</v>
      </c>
      <c r="J15" s="507"/>
      <c r="K15" s="279">
        <f>'خلاصه مالی'!K14</f>
        <v>7164385720.1299992</v>
      </c>
      <c r="L15" s="279">
        <f t="shared" si="0"/>
        <v>9783111988.5519161</v>
      </c>
      <c r="M15" s="4"/>
      <c r="N15" s="4"/>
      <c r="O15" s="4"/>
    </row>
    <row r="16" spans="2:15" ht="17.399999999999999" thickBot="1">
      <c r="B16" s="279">
        <v>8</v>
      </c>
      <c r="C16" s="279">
        <v>8</v>
      </c>
      <c r="D16" s="288" t="s">
        <v>81</v>
      </c>
      <c r="E16" s="289"/>
      <c r="F16" s="290">
        <v>1.3</v>
      </c>
      <c r="G16" s="504">
        <v>1.04</v>
      </c>
      <c r="H16" s="505"/>
      <c r="I16" s="506">
        <v>1.01</v>
      </c>
      <c r="J16" s="507"/>
      <c r="K16" s="279">
        <f>'خلاصه مالی'!K15</f>
        <v>2488263397.8800001</v>
      </c>
      <c r="L16" s="279">
        <f t="shared" si="0"/>
        <v>3397773435.0730977</v>
      </c>
      <c r="M16" s="4"/>
      <c r="N16" s="4"/>
      <c r="O16" s="4"/>
    </row>
    <row r="17" spans="2:15" ht="17.399999999999999" thickBot="1">
      <c r="B17" s="279">
        <v>9</v>
      </c>
      <c r="C17" s="279">
        <v>28</v>
      </c>
      <c r="D17" s="293" t="s">
        <v>570</v>
      </c>
      <c r="E17" s="289"/>
      <c r="F17" s="290">
        <v>1.3</v>
      </c>
      <c r="G17" s="289">
        <v>1.04</v>
      </c>
      <c r="H17" s="279"/>
      <c r="I17" s="289">
        <v>1.01</v>
      </c>
      <c r="J17" s="279"/>
      <c r="K17" s="279">
        <f>'خلاصه مالی'!K35</f>
        <v>1117764950.7049601</v>
      </c>
      <c r="L17" s="279">
        <f t="shared" ref="L17" si="1">K17*I17*G17*F17*E17</f>
        <v>0</v>
      </c>
      <c r="M17" s="4"/>
      <c r="N17" s="4"/>
      <c r="O17" s="4"/>
    </row>
    <row r="18" spans="2:15" ht="17.399999999999999" thickBot="1">
      <c r="B18" s="279">
        <v>10</v>
      </c>
      <c r="C18" s="279">
        <v>10</v>
      </c>
      <c r="D18" s="265" t="s">
        <v>606</v>
      </c>
      <c r="E18" s="289"/>
      <c r="F18" s="290">
        <v>1.3</v>
      </c>
      <c r="G18" s="289">
        <v>1.04</v>
      </c>
      <c r="H18" s="279"/>
      <c r="I18" s="289">
        <v>1.01</v>
      </c>
      <c r="J18" s="279"/>
      <c r="K18" s="279">
        <f>'خلاصه مالی'!K17</f>
        <v>1225296064</v>
      </c>
      <c r="L18" s="279">
        <f>K18*I18*G18*F18</f>
        <v>1673166281.3132801</v>
      </c>
      <c r="M18" s="4"/>
      <c r="N18" s="4"/>
      <c r="O18" s="4"/>
    </row>
    <row r="19" spans="2:15" ht="17.399999999999999" thickBot="1">
      <c r="B19" s="279">
        <v>12</v>
      </c>
      <c r="C19" s="279">
        <v>12</v>
      </c>
      <c r="D19" s="265" t="s">
        <v>561</v>
      </c>
      <c r="E19" s="289"/>
      <c r="F19" s="290">
        <v>1.3</v>
      </c>
      <c r="G19" s="289">
        <v>1.04</v>
      </c>
      <c r="H19" s="279"/>
      <c r="I19" s="289">
        <v>1.01</v>
      </c>
      <c r="J19" s="279"/>
      <c r="K19" s="279">
        <f>'خلاصه مالی'!K19</f>
        <v>251174400</v>
      </c>
      <c r="L19" s="279">
        <f>K19*I19*G19*F19</f>
        <v>342983666.68800002</v>
      </c>
      <c r="M19" s="4"/>
      <c r="N19" s="4"/>
      <c r="O19" s="4"/>
    </row>
    <row r="20" spans="2:15" ht="24.75" customHeight="1" thickBot="1">
      <c r="B20" s="498" t="s">
        <v>577</v>
      </c>
      <c r="C20" s="499"/>
      <c r="D20" s="500"/>
      <c r="E20" s="501">
        <f>SUM(K9:K19)</f>
        <v>14723352790.722961</v>
      </c>
      <c r="F20" s="502"/>
      <c r="G20" s="502"/>
      <c r="H20" s="502"/>
      <c r="I20" s="502"/>
      <c r="J20" s="502"/>
      <c r="K20" s="502"/>
      <c r="L20" s="503"/>
    </row>
    <row r="21" spans="2:15" ht="26.25" customHeight="1" thickBot="1">
      <c r="B21" s="498" t="s">
        <v>576</v>
      </c>
      <c r="C21" s="499"/>
      <c r="D21" s="500"/>
      <c r="E21" s="501">
        <f>SUM(L9:L19)</f>
        <v>18578702307.30138</v>
      </c>
      <c r="F21" s="502"/>
      <c r="G21" s="502"/>
      <c r="H21" s="502"/>
      <c r="I21" s="502"/>
      <c r="J21" s="502"/>
      <c r="K21" s="502"/>
      <c r="L21" s="503"/>
    </row>
    <row r="22" spans="2:15" ht="16.2">
      <c r="B22" s="70"/>
      <c r="C22" s="70"/>
      <c r="D22" s="70"/>
      <c r="E22" s="71"/>
      <c r="F22" s="71"/>
      <c r="G22" s="71"/>
      <c r="H22" s="71"/>
      <c r="I22" s="71"/>
      <c r="J22" s="71"/>
      <c r="K22" s="71"/>
      <c r="L22" s="71"/>
    </row>
    <row r="23" spans="2:15" ht="16.2">
      <c r="B23" s="70"/>
      <c r="C23" s="70"/>
      <c r="D23" s="70"/>
      <c r="E23" s="71"/>
      <c r="F23" s="71"/>
      <c r="G23" s="71"/>
      <c r="H23" s="71"/>
      <c r="I23" s="71"/>
      <c r="J23" s="71"/>
      <c r="K23" s="71"/>
      <c r="L23" s="71"/>
    </row>
    <row r="24" spans="2:15" ht="16.2">
      <c r="B24" s="70"/>
      <c r="C24" s="70"/>
      <c r="D24" s="70"/>
      <c r="E24" s="71"/>
      <c r="F24" s="71"/>
      <c r="G24" s="71"/>
      <c r="H24" s="71"/>
      <c r="I24" s="71"/>
      <c r="J24" s="71"/>
      <c r="K24" s="71"/>
      <c r="L24" s="71"/>
    </row>
    <row r="25" spans="2:15" ht="16.2">
      <c r="B25" s="70"/>
      <c r="C25" s="70"/>
      <c r="D25" s="70"/>
      <c r="E25" s="71"/>
      <c r="F25" s="71"/>
      <c r="G25" s="71"/>
      <c r="H25" s="71"/>
      <c r="I25" s="71"/>
      <c r="J25" s="71"/>
      <c r="K25" s="71"/>
      <c r="L25" s="71"/>
    </row>
    <row r="26" spans="2:15" ht="16.2">
      <c r="B26" s="70"/>
      <c r="C26" s="70"/>
      <c r="D26" s="70"/>
      <c r="E26" s="71"/>
      <c r="F26" s="71"/>
      <c r="G26" s="71"/>
      <c r="H26" s="71"/>
      <c r="I26" s="71"/>
      <c r="J26" s="71"/>
      <c r="K26" s="71"/>
      <c r="L26" s="71"/>
    </row>
    <row r="27" spans="2:15" ht="16.2">
      <c r="B27" s="70"/>
      <c r="C27" s="70"/>
      <c r="D27" s="70"/>
      <c r="E27" s="71"/>
      <c r="F27" s="71"/>
      <c r="G27" s="71"/>
      <c r="H27" s="71"/>
      <c r="I27" s="71"/>
      <c r="J27" s="71"/>
      <c r="K27" s="71"/>
      <c r="L27" s="71"/>
    </row>
    <row r="28" spans="2:15" ht="16.2">
      <c r="B28" s="70"/>
      <c r="C28" s="70"/>
      <c r="D28" s="70"/>
      <c r="E28" s="71"/>
      <c r="F28" s="71"/>
      <c r="G28" s="71"/>
      <c r="H28" s="71"/>
      <c r="I28" s="71"/>
      <c r="J28" s="71"/>
      <c r="K28" s="71"/>
      <c r="L28" s="71"/>
    </row>
    <row r="29" spans="2:15" ht="16.2">
      <c r="B29" s="70"/>
      <c r="C29" s="70"/>
      <c r="D29" s="70"/>
      <c r="E29" s="71"/>
      <c r="F29" s="71"/>
      <c r="G29" s="71"/>
      <c r="H29" s="71"/>
      <c r="I29" s="71"/>
      <c r="J29" s="71"/>
      <c r="K29" s="71"/>
      <c r="L29" s="71"/>
    </row>
    <row r="30" spans="2:15" ht="16.2">
      <c r="B30" s="70"/>
      <c r="C30" s="70"/>
      <c r="D30" s="70"/>
      <c r="E30" s="71"/>
      <c r="F30" s="71"/>
      <c r="G30" s="71"/>
      <c r="H30" s="71"/>
      <c r="I30" s="71"/>
      <c r="J30" s="71"/>
      <c r="K30" s="71"/>
      <c r="L30" s="71"/>
    </row>
    <row r="31" spans="2:15" ht="16.8">
      <c r="B31" s="4"/>
      <c r="C31" s="4"/>
      <c r="D31" s="4"/>
      <c r="E31"/>
    </row>
    <row r="32" spans="2:15" ht="16.8">
      <c r="B32" s="4"/>
      <c r="C32" s="4"/>
      <c r="D32" s="4"/>
      <c r="E32"/>
    </row>
    <row r="33" spans="2:5" ht="16.8">
      <c r="B33" s="4"/>
      <c r="C33" s="4"/>
      <c r="D33" s="4"/>
      <c r="E33"/>
    </row>
    <row r="34" spans="2:5" ht="16.8">
      <c r="B34" s="4"/>
      <c r="C34" s="4"/>
      <c r="D34" s="4"/>
      <c r="E34"/>
    </row>
    <row r="35" spans="2:5" ht="16.8">
      <c r="B35" s="4"/>
      <c r="C35" s="4"/>
      <c r="D35" s="4"/>
      <c r="E35"/>
    </row>
    <row r="36" spans="2:5" ht="16.8">
      <c r="B36" s="4"/>
      <c r="C36" s="4"/>
      <c r="D36" s="4"/>
      <c r="E36"/>
    </row>
    <row r="37" spans="2:5" ht="16.8">
      <c r="B37" s="4"/>
      <c r="C37" s="4"/>
      <c r="D37" s="4"/>
      <c r="E37"/>
    </row>
    <row r="38" spans="2:5" ht="16.8">
      <c r="B38" s="4"/>
      <c r="C38" s="4"/>
      <c r="D38" s="4"/>
      <c r="E38"/>
    </row>
    <row r="39" spans="2:5" ht="16.8">
      <c r="B39" s="4"/>
      <c r="C39" s="4"/>
      <c r="D39" s="4"/>
      <c r="E39"/>
    </row>
    <row r="40" spans="2:5" ht="21" customHeight="1">
      <c r="B40" s="4"/>
      <c r="C40" s="4"/>
      <c r="D40" s="4"/>
      <c r="E40"/>
    </row>
    <row r="41" spans="2:5" ht="16.8">
      <c r="B41" s="4"/>
      <c r="C41" s="4"/>
      <c r="D41" s="4"/>
      <c r="E41"/>
    </row>
    <row r="42" spans="2:5" ht="21" customHeight="1">
      <c r="B42" s="4"/>
      <c r="C42" s="4"/>
      <c r="D42" s="4"/>
      <c r="E42"/>
    </row>
    <row r="43" spans="2:5" ht="16.8">
      <c r="B43" s="4"/>
      <c r="C43" s="4"/>
      <c r="D43" s="4"/>
      <c r="E43"/>
    </row>
    <row r="44" spans="2:5" ht="16.8">
      <c r="B44" s="4"/>
      <c r="C44" s="4"/>
      <c r="D44" s="4"/>
      <c r="E44"/>
    </row>
    <row r="45" spans="2:5">
      <c r="B45"/>
      <c r="C45"/>
      <c r="E45"/>
    </row>
    <row r="46" spans="2:5">
      <c r="B46"/>
      <c r="C46"/>
      <c r="E46"/>
    </row>
    <row r="47" spans="2:5" ht="16.8">
      <c r="B47" s="4"/>
      <c r="C47" s="4"/>
      <c r="D47" s="4"/>
      <c r="E47"/>
    </row>
    <row r="48" spans="2:5" ht="16.8">
      <c r="B48" s="4"/>
      <c r="C48" s="4"/>
      <c r="D48" s="4"/>
      <c r="E48"/>
    </row>
    <row r="49" spans="2:5" ht="16.8">
      <c r="B49" s="4"/>
      <c r="C49" s="4"/>
      <c r="D49" s="4"/>
      <c r="E49"/>
    </row>
    <row r="50" spans="2:5" ht="16.8">
      <c r="B50" s="4"/>
      <c r="C50" s="4"/>
      <c r="D50" s="4"/>
      <c r="E50"/>
    </row>
    <row r="51" spans="2:5" ht="16.8">
      <c r="B51" s="4"/>
      <c r="C51" s="4"/>
      <c r="D51" s="4"/>
      <c r="E51"/>
    </row>
    <row r="52" spans="2:5" ht="16.8">
      <c r="B52" s="4"/>
      <c r="C52" s="4"/>
      <c r="D52" s="4"/>
      <c r="E52"/>
    </row>
    <row r="53" spans="2:5" ht="16.8">
      <c r="B53" s="4"/>
      <c r="C53" s="4"/>
      <c r="D53" s="4"/>
      <c r="E53"/>
    </row>
    <row r="54" spans="2:5" ht="16.8">
      <c r="B54" s="4"/>
      <c r="C54" s="4"/>
      <c r="D54" s="4"/>
      <c r="E54"/>
    </row>
    <row r="55" spans="2:5" ht="16.8">
      <c r="B55" s="4"/>
      <c r="C55" s="4"/>
      <c r="D55" s="4"/>
      <c r="E55"/>
    </row>
    <row r="56" spans="2:5" ht="16.8">
      <c r="B56" s="4"/>
      <c r="C56" s="4"/>
      <c r="D56" s="4"/>
      <c r="E56"/>
    </row>
    <row r="57" spans="2:5" ht="16.8">
      <c r="B57" s="4"/>
      <c r="C57" s="4"/>
      <c r="D57" s="4"/>
      <c r="E57"/>
    </row>
    <row r="58" spans="2:5" ht="16.8">
      <c r="B58" s="4"/>
      <c r="C58" s="4"/>
      <c r="D58" s="4"/>
      <c r="E58"/>
    </row>
    <row r="59" spans="2:5" ht="16.8">
      <c r="B59" s="4"/>
      <c r="C59" s="4"/>
      <c r="D59" s="4"/>
      <c r="E59"/>
    </row>
    <row r="60" spans="2:5" ht="16.8">
      <c r="B60" s="4"/>
      <c r="C60" s="4"/>
      <c r="D60" s="4"/>
      <c r="E60"/>
    </row>
    <row r="61" spans="2:5" ht="16.8">
      <c r="B61" s="4"/>
      <c r="C61" s="4"/>
      <c r="D61" s="4"/>
      <c r="E61"/>
    </row>
    <row r="62" spans="2:5" ht="16.8">
      <c r="B62" s="4"/>
      <c r="C62" s="4"/>
      <c r="D62" s="4"/>
      <c r="E62"/>
    </row>
    <row r="63" spans="2:5" ht="16.8">
      <c r="B63" s="4"/>
      <c r="C63" s="4"/>
      <c r="D63" s="4"/>
      <c r="E63"/>
    </row>
    <row r="64" spans="2:5" ht="16.8">
      <c r="B64" s="4"/>
      <c r="C64" s="4"/>
      <c r="D64" s="4"/>
      <c r="E64"/>
    </row>
    <row r="65" spans="2:5" ht="16.8">
      <c r="B65" s="4"/>
      <c r="C65" s="4"/>
      <c r="D65" s="4"/>
      <c r="E65"/>
    </row>
    <row r="66" spans="2:5" ht="16.8">
      <c r="B66" s="4"/>
      <c r="C66" s="4"/>
      <c r="D66" s="4"/>
      <c r="E66"/>
    </row>
    <row r="67" spans="2:5" ht="16.8">
      <c r="B67" s="4"/>
      <c r="C67" s="4"/>
      <c r="D67" s="4"/>
      <c r="E67"/>
    </row>
    <row r="68" spans="2:5" ht="16.8">
      <c r="B68" s="4"/>
      <c r="C68" s="4"/>
      <c r="D68" s="4"/>
      <c r="E68"/>
    </row>
    <row r="69" spans="2:5" ht="16.8">
      <c r="B69" s="4"/>
      <c r="C69" s="4"/>
      <c r="D69" s="4"/>
      <c r="E69"/>
    </row>
    <row r="70" spans="2:5" ht="16.8">
      <c r="B70" s="4"/>
      <c r="C70" s="4"/>
      <c r="D70" s="4"/>
      <c r="E70"/>
    </row>
    <row r="71" spans="2:5" ht="16.8">
      <c r="B71" s="4"/>
      <c r="C71" s="4"/>
      <c r="D71" s="4"/>
      <c r="E71"/>
    </row>
    <row r="72" spans="2:5" ht="16.8">
      <c r="B72" s="4"/>
      <c r="C72" s="4"/>
      <c r="D72" s="4"/>
      <c r="E72"/>
    </row>
    <row r="73" spans="2:5" ht="16.8">
      <c r="B73" s="4"/>
      <c r="C73" s="4"/>
      <c r="D73" s="4"/>
      <c r="E73"/>
    </row>
    <row r="74" spans="2:5" ht="16.8">
      <c r="B74" s="4"/>
      <c r="C74" s="4"/>
      <c r="D74" s="4"/>
      <c r="E74"/>
    </row>
    <row r="75" spans="2:5" ht="16.8">
      <c r="B75" s="4"/>
      <c r="C75" s="4"/>
      <c r="D75" s="4"/>
      <c r="E75"/>
    </row>
    <row r="76" spans="2:5" ht="16.8">
      <c r="B76" s="4"/>
      <c r="C76" s="4"/>
      <c r="D76" s="4"/>
      <c r="E76"/>
    </row>
    <row r="77" spans="2:5" ht="16.8">
      <c r="B77" s="4"/>
      <c r="C77" s="4"/>
      <c r="D77" s="4"/>
      <c r="E77"/>
    </row>
    <row r="78" spans="2:5" ht="16.8">
      <c r="B78" s="4"/>
      <c r="C78" s="4"/>
      <c r="D78" s="4"/>
      <c r="E78"/>
    </row>
    <row r="79" spans="2:5" ht="16.8">
      <c r="B79" s="4"/>
      <c r="C79" s="4"/>
      <c r="D79" s="4"/>
      <c r="E79"/>
    </row>
    <row r="80" spans="2:5" ht="16.8">
      <c r="B80" s="4"/>
      <c r="C80" s="4"/>
      <c r="D80" s="4"/>
      <c r="E80"/>
    </row>
    <row r="81" spans="2:6" ht="16.8">
      <c r="B81" s="4"/>
      <c r="C81" s="4"/>
      <c r="D81" s="4"/>
      <c r="E81"/>
    </row>
    <row r="82" spans="2:6" ht="16.8">
      <c r="B82" s="4"/>
      <c r="C82" s="4"/>
      <c r="D82" s="4"/>
      <c r="E82"/>
    </row>
    <row r="83" spans="2:6" ht="16.8">
      <c r="B83" s="5"/>
      <c r="C83" s="5"/>
      <c r="D83" s="4"/>
      <c r="E83" s="4"/>
      <c r="F83" s="4"/>
    </row>
    <row r="84" spans="2:6" ht="16.8">
      <c r="B84" s="5"/>
      <c r="C84" s="5"/>
      <c r="D84" s="4"/>
      <c r="E84" s="4"/>
      <c r="F84" s="4"/>
    </row>
    <row r="85" spans="2:6" ht="16.8">
      <c r="B85" s="5"/>
      <c r="C85" s="5"/>
      <c r="D85" s="4"/>
      <c r="E85" s="4"/>
      <c r="F85" s="4"/>
    </row>
    <row r="86" spans="2:6" ht="16.8">
      <c r="B86" s="5"/>
      <c r="C86" s="5"/>
      <c r="D86" s="4"/>
      <c r="E86" s="4"/>
      <c r="F86" s="4"/>
    </row>
    <row r="87" spans="2:6" ht="16.8">
      <c r="B87" s="5"/>
      <c r="C87" s="5"/>
      <c r="D87" s="4"/>
      <c r="E87" s="4"/>
      <c r="F87" s="4"/>
    </row>
    <row r="88" spans="2:6" ht="16.8">
      <c r="B88" s="5"/>
      <c r="C88" s="5"/>
      <c r="D88" s="4"/>
      <c r="E88" s="4"/>
      <c r="F88" s="4"/>
    </row>
    <row r="89" spans="2:6" ht="16.8">
      <c r="B89" s="5"/>
      <c r="C89" s="5"/>
      <c r="D89" s="4"/>
      <c r="E89" s="4"/>
      <c r="F89" s="4"/>
    </row>
    <row r="90" spans="2:6" ht="16.8">
      <c r="B90" s="5"/>
      <c r="C90" s="5"/>
      <c r="D90" s="4"/>
      <c r="E90" s="4"/>
      <c r="F90" s="4"/>
    </row>
    <row r="91" spans="2:6" ht="16.8">
      <c r="B91" s="5"/>
      <c r="C91" s="5"/>
      <c r="D91" s="4"/>
      <c r="E91" s="4"/>
      <c r="F91" s="4"/>
    </row>
    <row r="92" spans="2:6" ht="16.8">
      <c r="B92" s="5"/>
      <c r="C92" s="5"/>
      <c r="D92" s="4"/>
      <c r="E92" s="4"/>
      <c r="F92" s="4"/>
    </row>
    <row r="93" spans="2:6" ht="16.8">
      <c r="B93" s="5"/>
      <c r="C93" s="5"/>
      <c r="D93" s="4"/>
      <c r="E93" s="4"/>
      <c r="F93" s="4"/>
    </row>
    <row r="94" spans="2:6" ht="16.8">
      <c r="B94" s="5"/>
      <c r="C94" s="5"/>
      <c r="D94" s="4"/>
      <c r="E94" s="4"/>
      <c r="F94" s="4"/>
    </row>
    <row r="95" spans="2:6" ht="16.8">
      <c r="B95" s="5"/>
      <c r="C95" s="5"/>
      <c r="D95" s="4"/>
      <c r="E95" s="4"/>
      <c r="F95" s="4"/>
    </row>
    <row r="96" spans="2:6" ht="16.8">
      <c r="B96" s="5"/>
      <c r="C96" s="5"/>
      <c r="D96" s="4"/>
      <c r="E96" s="4"/>
      <c r="F96" s="4"/>
    </row>
    <row r="97" spans="2:6" ht="16.8">
      <c r="B97" s="5"/>
      <c r="C97" s="5"/>
      <c r="D97" s="4"/>
      <c r="E97" s="4"/>
      <c r="F97" s="4"/>
    </row>
    <row r="98" spans="2:6" ht="16.8">
      <c r="B98" s="5"/>
      <c r="C98" s="5"/>
      <c r="D98" s="4"/>
      <c r="E98" s="4"/>
      <c r="F98" s="4"/>
    </row>
    <row r="99" spans="2:6" ht="16.8">
      <c r="B99" s="5"/>
      <c r="C99" s="5"/>
      <c r="D99" s="4"/>
      <c r="E99" s="4"/>
      <c r="F99" s="4"/>
    </row>
    <row r="100" spans="2:6" ht="16.8">
      <c r="B100" s="5"/>
      <c r="C100" s="5"/>
      <c r="D100" s="4"/>
      <c r="E100" s="4"/>
      <c r="F100" s="4"/>
    </row>
    <row r="101" spans="2:6" ht="16.8">
      <c r="B101" s="5"/>
      <c r="C101" s="5"/>
      <c r="D101" s="4"/>
      <c r="E101" s="4"/>
      <c r="F101" s="4"/>
    </row>
    <row r="102" spans="2:6" ht="16.8">
      <c r="B102" s="5"/>
      <c r="C102" s="5"/>
      <c r="D102" s="4"/>
      <c r="E102" s="4"/>
      <c r="F102" s="4"/>
    </row>
    <row r="103" spans="2:6" ht="16.8">
      <c r="B103" s="5"/>
      <c r="C103" s="5"/>
      <c r="D103" s="4"/>
      <c r="E103" s="4"/>
      <c r="F103" s="4"/>
    </row>
    <row r="104" spans="2:6" ht="16.8">
      <c r="B104" s="5"/>
      <c r="C104" s="5"/>
      <c r="D104" s="4"/>
      <c r="E104" s="4"/>
      <c r="F104" s="4"/>
    </row>
    <row r="105" spans="2:6" ht="16.8">
      <c r="B105" s="5"/>
      <c r="C105" s="5"/>
      <c r="D105" s="4"/>
      <c r="E105" s="4"/>
      <c r="F105" s="4"/>
    </row>
    <row r="106" spans="2:6" ht="16.8">
      <c r="B106" s="5"/>
      <c r="C106" s="5"/>
      <c r="D106" s="4"/>
      <c r="E106" s="4"/>
      <c r="F106" s="4"/>
    </row>
    <row r="107" spans="2:6" ht="16.8">
      <c r="B107" s="5"/>
      <c r="C107" s="5"/>
      <c r="D107" s="4"/>
      <c r="E107" s="4"/>
      <c r="F107" s="4"/>
    </row>
    <row r="108" spans="2:6" ht="16.8">
      <c r="B108" s="5"/>
      <c r="C108" s="5"/>
      <c r="D108" s="4"/>
      <c r="E108" s="4"/>
      <c r="F108" s="4"/>
    </row>
    <row r="109" spans="2:6" ht="16.8">
      <c r="B109" s="5"/>
      <c r="C109" s="5"/>
      <c r="D109" s="4"/>
      <c r="E109" s="4"/>
      <c r="F109" s="4"/>
    </row>
    <row r="110" spans="2:6" ht="16.8">
      <c r="B110" s="5"/>
      <c r="C110" s="5"/>
      <c r="D110" s="4"/>
      <c r="E110" s="4"/>
      <c r="F110" s="4"/>
    </row>
    <row r="111" spans="2:6" ht="16.8">
      <c r="B111" s="5"/>
      <c r="C111" s="5"/>
      <c r="D111" s="4"/>
      <c r="E111" s="4"/>
      <c r="F111" s="4"/>
    </row>
    <row r="112" spans="2:6" ht="16.8">
      <c r="B112" s="5"/>
      <c r="C112" s="5"/>
      <c r="D112" s="4"/>
      <c r="E112" s="4"/>
      <c r="F112" s="4"/>
    </row>
    <row r="113" spans="2:6" ht="16.8">
      <c r="B113" s="5"/>
      <c r="C113" s="5"/>
      <c r="D113" s="4"/>
      <c r="E113" s="4"/>
      <c r="F113" s="4"/>
    </row>
    <row r="114" spans="2:6" ht="16.8">
      <c r="B114" s="5"/>
      <c r="C114" s="5"/>
      <c r="D114" s="4"/>
      <c r="E114" s="4"/>
      <c r="F114" s="4"/>
    </row>
    <row r="115" spans="2:6" ht="16.8">
      <c r="B115" s="5"/>
      <c r="C115" s="5"/>
      <c r="D115" s="4"/>
      <c r="E115" s="4"/>
      <c r="F115" s="4"/>
    </row>
    <row r="116" spans="2:6" ht="16.8">
      <c r="B116" s="5"/>
      <c r="C116" s="5"/>
      <c r="D116" s="4"/>
      <c r="E116" s="4"/>
      <c r="F116" s="4"/>
    </row>
    <row r="117" spans="2:6" ht="16.8">
      <c r="B117" s="5"/>
      <c r="C117" s="5"/>
      <c r="D117" s="4"/>
      <c r="E117" s="4"/>
      <c r="F117" s="4"/>
    </row>
    <row r="118" spans="2:6" ht="16.8">
      <c r="B118" s="5"/>
      <c r="C118" s="5"/>
      <c r="D118" s="4"/>
      <c r="E118" s="4"/>
      <c r="F118" s="4"/>
    </row>
    <row r="119" spans="2:6" ht="16.8">
      <c r="B119" s="5"/>
      <c r="C119" s="5"/>
      <c r="D119" s="4"/>
      <c r="E119" s="4"/>
      <c r="F119" s="4"/>
    </row>
    <row r="120" spans="2:6" ht="16.8">
      <c r="B120" s="5"/>
      <c r="C120" s="5"/>
      <c r="D120" s="4"/>
      <c r="E120" s="4"/>
      <c r="F120" s="4"/>
    </row>
    <row r="121" spans="2:6" ht="16.8">
      <c r="B121" s="5"/>
      <c r="C121" s="5"/>
      <c r="D121" s="4"/>
      <c r="E121" s="4"/>
      <c r="F121" s="4"/>
    </row>
    <row r="122" spans="2:6" ht="16.8">
      <c r="B122" s="5"/>
      <c r="C122" s="5"/>
      <c r="D122" s="4"/>
      <c r="E122" s="4"/>
      <c r="F122" s="4"/>
    </row>
    <row r="123" spans="2:6" ht="16.8">
      <c r="B123" s="5"/>
      <c r="C123" s="5"/>
      <c r="D123" s="4"/>
      <c r="E123" s="4"/>
      <c r="F123" s="4"/>
    </row>
    <row r="124" spans="2:6" ht="16.8">
      <c r="B124" s="5"/>
      <c r="C124" s="5"/>
      <c r="D124" s="4"/>
      <c r="E124" s="4"/>
      <c r="F124" s="4"/>
    </row>
    <row r="125" spans="2:6" ht="16.8">
      <c r="B125" s="5"/>
      <c r="C125" s="5"/>
      <c r="D125" s="4"/>
      <c r="E125" s="4"/>
      <c r="F125" s="4"/>
    </row>
    <row r="126" spans="2:6" ht="16.8">
      <c r="B126" s="5"/>
      <c r="C126" s="5"/>
      <c r="D126" s="4"/>
      <c r="E126" s="4"/>
      <c r="F126" s="4"/>
    </row>
    <row r="127" spans="2:6" ht="16.8">
      <c r="B127" s="5"/>
      <c r="C127" s="5"/>
      <c r="D127" s="4"/>
      <c r="E127" s="4"/>
      <c r="F127" s="4"/>
    </row>
    <row r="128" spans="2:6" ht="16.8">
      <c r="B128" s="5"/>
      <c r="C128" s="5"/>
      <c r="D128" s="4"/>
      <c r="E128" s="4"/>
      <c r="F128" s="4"/>
    </row>
    <row r="129" spans="2:6" ht="16.8">
      <c r="B129" s="5"/>
      <c r="C129" s="5"/>
      <c r="D129" s="4"/>
      <c r="E129" s="4"/>
      <c r="F129" s="4"/>
    </row>
    <row r="130" spans="2:6" ht="16.8">
      <c r="B130" s="5"/>
      <c r="C130" s="5"/>
      <c r="D130" s="4"/>
      <c r="E130" s="4"/>
      <c r="F130" s="4"/>
    </row>
    <row r="131" spans="2:6" ht="16.8">
      <c r="B131" s="5"/>
      <c r="C131" s="5"/>
      <c r="D131" s="4"/>
      <c r="E131" s="4"/>
      <c r="F131" s="4"/>
    </row>
    <row r="132" spans="2:6" ht="16.8">
      <c r="B132" s="5"/>
      <c r="C132" s="5"/>
      <c r="D132" s="4"/>
      <c r="E132" s="4"/>
      <c r="F132" s="4"/>
    </row>
    <row r="133" spans="2:6" ht="16.8">
      <c r="B133" s="5"/>
      <c r="C133" s="5"/>
      <c r="D133" s="4"/>
      <c r="E133" s="4"/>
      <c r="F133" s="4"/>
    </row>
    <row r="134" spans="2:6" ht="16.8">
      <c r="B134" s="5"/>
      <c r="C134" s="5"/>
      <c r="D134" s="4"/>
      <c r="E134" s="4"/>
      <c r="F134" s="4"/>
    </row>
    <row r="135" spans="2:6" ht="16.8">
      <c r="B135" s="5"/>
      <c r="C135" s="5"/>
      <c r="D135" s="4"/>
      <c r="E135" s="4"/>
      <c r="F135" s="4"/>
    </row>
    <row r="136" spans="2:6" ht="16.8">
      <c r="B136" s="5"/>
      <c r="C136" s="5"/>
      <c r="D136" s="4"/>
      <c r="E136" s="4"/>
      <c r="F136" s="4"/>
    </row>
    <row r="137" spans="2:6" ht="16.8">
      <c r="B137" s="5"/>
      <c r="C137" s="5"/>
      <c r="D137" s="4"/>
      <c r="E137" s="4"/>
      <c r="F137" s="4"/>
    </row>
    <row r="138" spans="2:6" ht="16.8">
      <c r="B138" s="5"/>
      <c r="C138" s="5"/>
      <c r="D138" s="4"/>
      <c r="E138" s="4"/>
      <c r="F138" s="4"/>
    </row>
    <row r="139" spans="2:6" ht="16.8">
      <c r="B139" s="5"/>
      <c r="C139" s="5"/>
      <c r="D139" s="4"/>
      <c r="E139" s="4"/>
      <c r="F139" s="4"/>
    </row>
    <row r="140" spans="2:6" ht="16.8">
      <c r="B140" s="5"/>
      <c r="C140" s="5"/>
      <c r="D140" s="4"/>
      <c r="E140" s="4"/>
      <c r="F140" s="4"/>
    </row>
    <row r="141" spans="2:6" ht="16.8">
      <c r="B141" s="5"/>
      <c r="C141" s="5"/>
      <c r="D141" s="4"/>
      <c r="E141" s="4"/>
      <c r="F141" s="4"/>
    </row>
    <row r="142" spans="2:6" ht="16.8">
      <c r="B142" s="5"/>
      <c r="C142" s="5"/>
      <c r="D142" s="4"/>
      <c r="E142" s="4"/>
      <c r="F142" s="4"/>
    </row>
    <row r="143" spans="2:6" ht="16.8">
      <c r="B143" s="5"/>
      <c r="C143" s="5"/>
      <c r="D143" s="4"/>
      <c r="E143" s="4"/>
      <c r="F143" s="4"/>
    </row>
    <row r="144" spans="2:6" ht="16.8">
      <c r="B144" s="5"/>
      <c r="C144" s="5"/>
      <c r="D144" s="4"/>
      <c r="E144" s="4"/>
      <c r="F144" s="4"/>
    </row>
    <row r="145" spans="2:6" ht="16.8">
      <c r="B145" s="5"/>
      <c r="C145" s="5"/>
      <c r="D145" s="4"/>
      <c r="E145" s="4"/>
      <c r="F145" s="4"/>
    </row>
    <row r="146" spans="2:6" ht="16.8">
      <c r="B146" s="5"/>
      <c r="C146" s="5"/>
      <c r="D146" s="4"/>
      <c r="E146" s="4"/>
      <c r="F146" s="4"/>
    </row>
    <row r="147" spans="2:6" ht="16.8">
      <c r="B147" s="5"/>
      <c r="C147" s="5"/>
      <c r="D147" s="4"/>
      <c r="E147" s="4"/>
      <c r="F147" s="4"/>
    </row>
    <row r="148" spans="2:6" ht="16.8">
      <c r="B148" s="5"/>
      <c r="C148" s="5"/>
      <c r="D148" s="4"/>
      <c r="E148" s="4"/>
      <c r="F148" s="4"/>
    </row>
    <row r="149" spans="2:6" ht="16.8">
      <c r="B149" s="5"/>
      <c r="C149" s="5"/>
      <c r="D149" s="4"/>
      <c r="E149" s="4"/>
      <c r="F149" s="4"/>
    </row>
    <row r="150" spans="2:6" ht="16.8">
      <c r="B150" s="5"/>
      <c r="C150" s="5"/>
      <c r="D150" s="4"/>
      <c r="E150" s="4"/>
      <c r="F150" s="4"/>
    </row>
    <row r="151" spans="2:6" ht="16.8">
      <c r="B151" s="5"/>
      <c r="C151" s="5"/>
      <c r="D151" s="4"/>
      <c r="E151" s="4"/>
      <c r="F151" s="4"/>
    </row>
    <row r="152" spans="2:6" ht="16.8">
      <c r="B152" s="5"/>
      <c r="C152" s="5"/>
      <c r="D152" s="4"/>
      <c r="E152" s="4"/>
      <c r="F152" s="4"/>
    </row>
    <row r="153" spans="2:6" ht="16.8">
      <c r="B153" s="5"/>
      <c r="C153" s="5"/>
      <c r="D153" s="4"/>
      <c r="E153" s="4"/>
      <c r="F153" s="4"/>
    </row>
    <row r="154" spans="2:6" ht="16.8">
      <c r="B154" s="5"/>
      <c r="C154" s="5"/>
      <c r="D154" s="4"/>
      <c r="E154" s="4"/>
      <c r="F154" s="4"/>
    </row>
    <row r="155" spans="2:6" ht="16.8">
      <c r="B155" s="5"/>
      <c r="C155" s="5"/>
      <c r="D155" s="4"/>
      <c r="E155" s="4"/>
      <c r="F155" s="4"/>
    </row>
    <row r="156" spans="2:6" ht="16.8">
      <c r="B156" s="5"/>
      <c r="C156" s="5"/>
      <c r="D156" s="4"/>
      <c r="E156" s="4"/>
      <c r="F156" s="4"/>
    </row>
    <row r="157" spans="2:6" ht="16.8">
      <c r="B157" s="5"/>
      <c r="C157" s="5"/>
      <c r="D157" s="4"/>
      <c r="E157" s="4"/>
      <c r="F157" s="4"/>
    </row>
    <row r="158" spans="2:6" ht="16.8">
      <c r="B158" s="5"/>
      <c r="C158" s="5"/>
      <c r="D158" s="4"/>
      <c r="E158" s="4"/>
      <c r="F158" s="4"/>
    </row>
    <row r="159" spans="2:6" ht="16.8">
      <c r="B159" s="5"/>
      <c r="C159" s="5"/>
      <c r="D159" s="4"/>
      <c r="E159" s="4"/>
      <c r="F159" s="4"/>
    </row>
    <row r="160" spans="2:6" ht="16.8">
      <c r="B160" s="5"/>
      <c r="C160" s="5"/>
      <c r="D160" s="4"/>
      <c r="E160" s="4"/>
      <c r="F160" s="4"/>
    </row>
    <row r="161" spans="2:6" ht="16.8">
      <c r="B161" s="5"/>
      <c r="C161" s="5"/>
      <c r="D161" s="4"/>
      <c r="E161" s="4"/>
      <c r="F161" s="4"/>
    </row>
    <row r="162" spans="2:6" ht="16.8">
      <c r="B162" s="5"/>
      <c r="C162" s="5"/>
      <c r="D162" s="4"/>
      <c r="E162" s="4"/>
      <c r="F162" s="4"/>
    </row>
    <row r="163" spans="2:6" ht="16.8">
      <c r="B163" s="5"/>
      <c r="C163" s="5"/>
      <c r="D163" s="4"/>
      <c r="E163" s="4"/>
      <c r="F163" s="4"/>
    </row>
    <row r="164" spans="2:6" ht="16.8">
      <c r="B164" s="5"/>
      <c r="C164" s="5"/>
      <c r="D164" s="4"/>
      <c r="E164" s="4"/>
      <c r="F164" s="4"/>
    </row>
    <row r="165" spans="2:6" ht="16.8">
      <c r="B165" s="5"/>
      <c r="C165" s="5"/>
      <c r="D165" s="4"/>
      <c r="E165" s="4"/>
      <c r="F165" s="4"/>
    </row>
    <row r="166" spans="2:6" ht="16.8">
      <c r="B166" s="5"/>
      <c r="C166" s="5"/>
      <c r="D166" s="4"/>
      <c r="E166" s="4"/>
      <c r="F166" s="4"/>
    </row>
    <row r="167" spans="2:6" ht="16.8">
      <c r="B167" s="5"/>
      <c r="C167" s="5"/>
      <c r="D167" s="4"/>
      <c r="E167" s="4"/>
      <c r="F167" s="4"/>
    </row>
    <row r="168" spans="2:6" ht="16.8">
      <c r="B168" s="5"/>
      <c r="C168" s="5"/>
      <c r="D168" s="4"/>
      <c r="E168" s="4"/>
      <c r="F168" s="4"/>
    </row>
    <row r="169" spans="2:6" ht="16.8">
      <c r="B169" s="5"/>
      <c r="C169" s="5"/>
      <c r="D169" s="4"/>
      <c r="E169" s="4"/>
      <c r="F169" s="4"/>
    </row>
    <row r="170" spans="2:6" ht="16.8">
      <c r="B170" s="5"/>
      <c r="C170" s="5"/>
      <c r="D170" s="4"/>
      <c r="E170" s="4"/>
      <c r="F170" s="4"/>
    </row>
    <row r="171" spans="2:6" ht="16.8">
      <c r="B171" s="5"/>
      <c r="C171" s="5"/>
      <c r="D171" s="4"/>
      <c r="E171" s="4"/>
      <c r="F171" s="4"/>
    </row>
    <row r="172" spans="2:6" ht="16.8">
      <c r="B172" s="5"/>
      <c r="C172" s="5"/>
      <c r="D172" s="4"/>
      <c r="E172" s="4"/>
      <c r="F172" s="4"/>
    </row>
    <row r="173" spans="2:6" ht="16.8">
      <c r="B173" s="5"/>
      <c r="C173" s="5"/>
      <c r="D173" s="4"/>
      <c r="E173" s="4"/>
      <c r="F173" s="4"/>
    </row>
    <row r="174" spans="2:6" ht="16.8">
      <c r="B174" s="5"/>
      <c r="C174" s="5"/>
      <c r="D174" s="4"/>
      <c r="E174" s="4"/>
      <c r="F174" s="4"/>
    </row>
    <row r="175" spans="2:6" ht="16.8">
      <c r="B175" s="5"/>
      <c r="C175" s="5"/>
      <c r="D175" s="4"/>
      <c r="E175" s="4"/>
      <c r="F175" s="4"/>
    </row>
    <row r="176" spans="2:6" ht="16.8">
      <c r="B176" s="5"/>
      <c r="C176" s="5"/>
      <c r="D176" s="4"/>
      <c r="E176" s="4"/>
      <c r="F176" s="4"/>
    </row>
    <row r="177" spans="2:6" ht="16.8">
      <c r="B177" s="5"/>
      <c r="C177" s="5"/>
      <c r="D177" s="4"/>
      <c r="E177" s="4"/>
      <c r="F177" s="4"/>
    </row>
    <row r="178" spans="2:6" ht="16.8">
      <c r="B178" s="5"/>
      <c r="C178" s="5"/>
      <c r="D178" s="4"/>
      <c r="E178" s="4"/>
      <c r="F178" s="4"/>
    </row>
    <row r="179" spans="2:6" ht="16.8">
      <c r="B179" s="5"/>
      <c r="C179" s="5"/>
      <c r="D179" s="4"/>
      <c r="E179" s="4"/>
      <c r="F179" s="4"/>
    </row>
    <row r="180" spans="2:6" ht="16.8">
      <c r="B180" s="5"/>
      <c r="C180" s="5"/>
      <c r="D180" s="4"/>
      <c r="E180" s="4"/>
      <c r="F180" s="4"/>
    </row>
    <row r="181" spans="2:6" ht="16.8">
      <c r="B181" s="5"/>
      <c r="C181" s="5"/>
      <c r="D181" s="4"/>
      <c r="E181" s="4"/>
      <c r="F181" s="4"/>
    </row>
    <row r="182" spans="2:6" ht="16.8">
      <c r="B182" s="5"/>
      <c r="C182" s="5"/>
      <c r="D182" s="4"/>
      <c r="E182" s="4"/>
      <c r="F182" s="4"/>
    </row>
    <row r="183" spans="2:6" ht="16.8">
      <c r="B183" s="5"/>
      <c r="C183" s="5"/>
      <c r="D183" s="4"/>
      <c r="E183" s="4"/>
      <c r="F183" s="4"/>
    </row>
    <row r="184" spans="2:6" ht="16.8">
      <c r="B184" s="5"/>
      <c r="C184" s="5"/>
      <c r="D184" s="4"/>
      <c r="E184" s="4"/>
      <c r="F184" s="4"/>
    </row>
    <row r="185" spans="2:6" ht="16.8">
      <c r="B185" s="5"/>
      <c r="C185" s="5"/>
      <c r="D185" s="4"/>
      <c r="E185" s="4"/>
      <c r="F185" s="4"/>
    </row>
    <row r="186" spans="2:6" ht="16.8">
      <c r="B186" s="5"/>
      <c r="C186" s="5"/>
      <c r="D186" s="4"/>
      <c r="E186" s="4"/>
      <c r="F186" s="4"/>
    </row>
    <row r="187" spans="2:6" ht="16.8">
      <c r="B187" s="5"/>
      <c r="C187" s="5"/>
      <c r="D187" s="4"/>
      <c r="E187" s="4"/>
      <c r="F187" s="4"/>
    </row>
    <row r="188" spans="2:6" ht="16.8">
      <c r="B188" s="5"/>
      <c r="C188" s="5"/>
      <c r="D188" s="4"/>
      <c r="E188" s="4"/>
      <c r="F188" s="4"/>
    </row>
    <row r="189" spans="2:6" ht="16.8">
      <c r="B189" s="5"/>
      <c r="C189" s="5"/>
      <c r="D189" s="4"/>
      <c r="E189" s="4"/>
      <c r="F189" s="4"/>
    </row>
    <row r="190" spans="2:6" ht="16.8">
      <c r="B190" s="5"/>
      <c r="C190" s="5"/>
      <c r="D190" s="4"/>
      <c r="E190" s="4"/>
      <c r="F190" s="4"/>
    </row>
    <row r="191" spans="2:6" ht="16.8">
      <c r="B191" s="5"/>
      <c r="C191" s="5"/>
      <c r="D191" s="4"/>
      <c r="E191" s="4"/>
      <c r="F191" s="4"/>
    </row>
    <row r="192" spans="2:6" ht="16.8">
      <c r="B192" s="5"/>
      <c r="C192" s="5"/>
      <c r="D192" s="4"/>
      <c r="E192" s="4"/>
      <c r="F192" s="4"/>
    </row>
    <row r="193" spans="2:6" ht="16.8">
      <c r="B193" s="5"/>
      <c r="C193" s="5"/>
      <c r="D193" s="4"/>
      <c r="E193" s="4"/>
      <c r="F193" s="4"/>
    </row>
    <row r="194" spans="2:6" ht="16.8">
      <c r="B194" s="5"/>
      <c r="C194" s="5"/>
      <c r="D194" s="4"/>
      <c r="E194" s="4"/>
      <c r="F194" s="4"/>
    </row>
    <row r="195" spans="2:6" ht="16.8">
      <c r="B195" s="5"/>
      <c r="C195" s="5"/>
      <c r="D195" s="4"/>
      <c r="E195" s="4"/>
      <c r="F195" s="4"/>
    </row>
    <row r="196" spans="2:6" ht="16.8">
      <c r="B196" s="5"/>
      <c r="C196" s="5"/>
      <c r="D196" s="4"/>
      <c r="E196" s="4"/>
      <c r="F196" s="4"/>
    </row>
    <row r="197" spans="2:6" ht="16.8">
      <c r="B197" s="5"/>
      <c r="C197" s="5"/>
      <c r="D197" s="4"/>
      <c r="E197" s="4"/>
      <c r="F197" s="4"/>
    </row>
    <row r="198" spans="2:6" ht="16.8">
      <c r="B198" s="5"/>
      <c r="C198" s="5"/>
      <c r="D198" s="4"/>
      <c r="E198" s="4"/>
      <c r="F198" s="4"/>
    </row>
    <row r="199" spans="2:6" ht="16.8">
      <c r="B199" s="5"/>
      <c r="C199" s="5"/>
      <c r="D199" s="4"/>
      <c r="E199" s="4"/>
      <c r="F199" s="4"/>
    </row>
    <row r="200" spans="2:6" ht="16.8">
      <c r="B200" s="5"/>
      <c r="C200" s="5"/>
      <c r="D200" s="4"/>
      <c r="E200" s="4"/>
      <c r="F200" s="4"/>
    </row>
    <row r="201" spans="2:6" ht="16.8">
      <c r="B201" s="5"/>
      <c r="C201" s="5"/>
      <c r="D201" s="4"/>
      <c r="E201" s="4"/>
      <c r="F201" s="4"/>
    </row>
    <row r="202" spans="2:6" ht="16.8">
      <c r="B202" s="5"/>
      <c r="C202" s="5"/>
      <c r="D202" s="4"/>
      <c r="E202" s="4"/>
      <c r="F202" s="4"/>
    </row>
    <row r="203" spans="2:6" ht="16.8">
      <c r="B203" s="5"/>
      <c r="C203" s="5"/>
      <c r="D203" s="4"/>
      <c r="E203" s="4"/>
      <c r="F203" s="4"/>
    </row>
    <row r="204" spans="2:6" ht="16.8">
      <c r="B204" s="5"/>
      <c r="C204" s="5"/>
      <c r="D204" s="4"/>
      <c r="E204" s="4"/>
      <c r="F204" s="4"/>
    </row>
    <row r="205" spans="2:6" ht="16.8">
      <c r="B205" s="5"/>
      <c r="C205" s="5"/>
      <c r="D205" s="4"/>
      <c r="E205" s="4"/>
      <c r="F205" s="4"/>
    </row>
    <row r="206" spans="2:6" ht="16.8">
      <c r="B206" s="5"/>
      <c r="C206" s="5"/>
      <c r="D206" s="4"/>
      <c r="E206" s="4"/>
      <c r="F206" s="4"/>
    </row>
    <row r="207" spans="2:6" ht="16.8">
      <c r="B207" s="5"/>
      <c r="C207" s="5"/>
      <c r="D207" s="4"/>
      <c r="E207" s="4"/>
      <c r="F207" s="4"/>
    </row>
    <row r="208" spans="2:6" ht="16.8">
      <c r="B208" s="5"/>
      <c r="C208" s="5"/>
      <c r="D208" s="4"/>
      <c r="E208" s="4"/>
      <c r="F208" s="4"/>
    </row>
    <row r="209" spans="2:15" ht="16.8">
      <c r="B209" s="5"/>
      <c r="C209" s="5"/>
      <c r="D209" s="4"/>
      <c r="E209" s="4"/>
      <c r="F209" s="4"/>
    </row>
    <row r="210" spans="2:15" ht="16.8">
      <c r="B210" s="5"/>
      <c r="C210" s="5"/>
      <c r="D210" s="4"/>
      <c r="E210" s="5"/>
      <c r="F210" s="4"/>
      <c r="G210" s="4"/>
      <c r="H210" s="4"/>
      <c r="I210" s="4"/>
      <c r="J210" s="4"/>
      <c r="K210" s="4"/>
      <c r="L210" s="4"/>
      <c r="M210" s="4"/>
      <c r="N210" s="4"/>
      <c r="O210" s="4"/>
    </row>
    <row r="211" spans="2:15" ht="16.8">
      <c r="B211" s="5"/>
      <c r="C211" s="5"/>
      <c r="D211" s="4"/>
      <c r="E211" s="5"/>
      <c r="F211" s="4"/>
      <c r="G211" s="4"/>
      <c r="H211" s="4"/>
      <c r="I211" s="4"/>
      <c r="J211" s="4"/>
      <c r="K211" s="4"/>
      <c r="L211" s="4"/>
      <c r="M211" s="4"/>
      <c r="N211" s="4"/>
      <c r="O211" s="4"/>
    </row>
    <row r="212" spans="2:15" ht="16.8">
      <c r="B212" s="5"/>
      <c r="C212" s="5"/>
      <c r="D212" s="4"/>
      <c r="E212" s="5"/>
      <c r="F212" s="4"/>
      <c r="G212" s="4"/>
      <c r="H212" s="4"/>
      <c r="I212" s="4"/>
      <c r="J212" s="4"/>
      <c r="K212" s="4"/>
      <c r="L212" s="4"/>
      <c r="M212" s="4"/>
      <c r="N212" s="4"/>
      <c r="O212" s="4"/>
    </row>
    <row r="213" spans="2:15" ht="16.8">
      <c r="B213" s="5"/>
      <c r="C213" s="5"/>
      <c r="D213" s="4"/>
      <c r="E213" s="5"/>
      <c r="F213" s="4"/>
      <c r="G213" s="4"/>
      <c r="H213" s="4"/>
      <c r="I213" s="4"/>
      <c r="J213" s="4"/>
      <c r="K213" s="4"/>
      <c r="L213" s="4"/>
      <c r="M213" s="4"/>
      <c r="N213" s="4"/>
      <c r="O213" s="4"/>
    </row>
    <row r="214" spans="2:15" ht="16.8">
      <c r="B214" s="5"/>
      <c r="C214" s="5"/>
      <c r="D214" s="4"/>
      <c r="E214" s="5"/>
      <c r="F214" s="4"/>
      <c r="G214" s="4"/>
      <c r="H214" s="4"/>
      <c r="I214" s="4"/>
      <c r="J214" s="4"/>
      <c r="K214" s="4"/>
      <c r="L214" s="4"/>
      <c r="M214" s="4"/>
      <c r="N214" s="4"/>
      <c r="O214" s="4"/>
    </row>
    <row r="215" spans="2:15" ht="16.8">
      <c r="B215" s="5"/>
      <c r="C215" s="5"/>
      <c r="D215" s="4"/>
      <c r="E215" s="5"/>
      <c r="F215" s="4"/>
      <c r="G215" s="4"/>
      <c r="H215" s="4"/>
      <c r="I215" s="4"/>
      <c r="J215" s="4"/>
      <c r="K215" s="4"/>
      <c r="L215" s="4"/>
      <c r="M215" s="4"/>
      <c r="N215" s="4"/>
      <c r="O215" s="4"/>
    </row>
    <row r="216" spans="2:15" ht="16.8">
      <c r="B216" s="5"/>
      <c r="C216" s="5"/>
      <c r="D216" s="4"/>
      <c r="E216" s="5"/>
      <c r="F216" s="4"/>
      <c r="G216" s="4"/>
      <c r="H216" s="4"/>
      <c r="I216" s="4"/>
      <c r="J216" s="4"/>
      <c r="K216" s="4"/>
      <c r="L216" s="4"/>
      <c r="M216" s="4"/>
      <c r="N216" s="4"/>
      <c r="O216" s="4"/>
    </row>
    <row r="217" spans="2:15" ht="16.8">
      <c r="B217" s="5"/>
      <c r="C217" s="5"/>
      <c r="D217" s="4"/>
      <c r="E217" s="5"/>
      <c r="F217" s="4"/>
      <c r="G217" s="4"/>
      <c r="H217" s="4"/>
      <c r="I217" s="4"/>
      <c r="J217" s="4"/>
      <c r="K217" s="4"/>
      <c r="L217" s="4"/>
      <c r="M217" s="4"/>
      <c r="N217" s="4"/>
      <c r="O217" s="4"/>
    </row>
    <row r="218" spans="2:15" ht="16.8">
      <c r="B218" s="5"/>
      <c r="C218" s="5"/>
      <c r="D218" s="4"/>
      <c r="E218" s="5"/>
      <c r="F218" s="4"/>
      <c r="G218" s="4"/>
      <c r="H218" s="4"/>
      <c r="I218" s="4"/>
      <c r="J218" s="4"/>
      <c r="K218" s="4"/>
      <c r="L218" s="4"/>
      <c r="M218" s="4"/>
      <c r="N218" s="4"/>
      <c r="O218" s="4"/>
    </row>
    <row r="219" spans="2:15" ht="16.8">
      <c r="B219" s="5"/>
      <c r="C219" s="5"/>
      <c r="D219" s="4"/>
      <c r="E219" s="5"/>
      <c r="F219" s="4"/>
      <c r="G219" s="4"/>
      <c r="H219" s="4"/>
      <c r="I219" s="4"/>
      <c r="J219" s="4"/>
      <c r="K219" s="4"/>
      <c r="L219" s="4"/>
      <c r="M219" s="4"/>
      <c r="N219" s="4"/>
      <c r="O219" s="4"/>
    </row>
    <row r="220" spans="2:15" ht="16.8">
      <c r="B220" s="5"/>
      <c r="C220" s="5"/>
      <c r="D220" s="4"/>
      <c r="E220" s="5"/>
      <c r="F220" s="4"/>
      <c r="G220" s="4"/>
      <c r="H220" s="4"/>
      <c r="I220" s="4"/>
      <c r="J220" s="4"/>
      <c r="K220" s="4"/>
      <c r="L220" s="4"/>
      <c r="M220" s="4"/>
      <c r="N220" s="4"/>
      <c r="O220" s="4"/>
    </row>
    <row r="221" spans="2:15" ht="16.8">
      <c r="B221" s="5"/>
      <c r="C221" s="5"/>
      <c r="D221" s="4"/>
      <c r="E221" s="5"/>
      <c r="F221" s="4"/>
      <c r="G221" s="4"/>
      <c r="H221" s="4"/>
      <c r="I221" s="4"/>
      <c r="J221" s="4"/>
      <c r="K221" s="4"/>
      <c r="L221" s="4"/>
      <c r="M221" s="4"/>
      <c r="N221" s="4"/>
      <c r="O221" s="4"/>
    </row>
    <row r="222" spans="2:15" ht="16.8">
      <c r="B222" s="5"/>
      <c r="C222" s="5"/>
      <c r="D222" s="4"/>
      <c r="E222" s="5"/>
      <c r="F222" s="4"/>
      <c r="G222" s="4"/>
      <c r="H222" s="4"/>
      <c r="I222" s="4"/>
      <c r="J222" s="4"/>
      <c r="K222" s="4"/>
      <c r="L222" s="4"/>
      <c r="M222" s="4"/>
      <c r="N222" s="4"/>
      <c r="O222" s="4"/>
    </row>
    <row r="223" spans="2:15" ht="16.8">
      <c r="B223" s="5"/>
      <c r="C223" s="5"/>
      <c r="D223" s="4"/>
      <c r="E223" s="5"/>
      <c r="F223" s="4"/>
      <c r="G223" s="4"/>
      <c r="H223" s="4"/>
      <c r="I223" s="4"/>
      <c r="J223" s="4"/>
      <c r="K223" s="4"/>
      <c r="L223" s="4"/>
      <c r="M223" s="4"/>
      <c r="N223" s="4"/>
      <c r="O223" s="4"/>
    </row>
    <row r="224" spans="2:15" ht="16.8">
      <c r="B224" s="5"/>
      <c r="C224" s="5"/>
      <c r="D224" s="4"/>
      <c r="E224" s="5"/>
      <c r="F224" s="4"/>
      <c r="G224" s="4"/>
      <c r="H224" s="4"/>
      <c r="I224" s="4"/>
      <c r="J224" s="4"/>
      <c r="K224" s="4"/>
      <c r="L224" s="4"/>
      <c r="M224" s="4"/>
      <c r="N224" s="4"/>
      <c r="O224" s="4"/>
    </row>
    <row r="225" spans="2:15" ht="16.8">
      <c r="B225" s="5"/>
      <c r="C225" s="5"/>
      <c r="D225" s="4"/>
      <c r="E225" s="5"/>
      <c r="F225" s="4"/>
      <c r="G225" s="4"/>
      <c r="H225" s="4"/>
      <c r="I225" s="4"/>
      <c r="J225" s="4"/>
      <c r="K225" s="4"/>
      <c r="L225" s="4"/>
      <c r="M225" s="4"/>
      <c r="N225" s="4"/>
      <c r="O225" s="4"/>
    </row>
    <row r="226" spans="2:15" ht="16.8">
      <c r="B226" s="5"/>
      <c r="C226" s="5"/>
      <c r="D226" s="4"/>
      <c r="E226" s="5"/>
      <c r="F226" s="4"/>
      <c r="G226" s="4"/>
      <c r="H226" s="4"/>
      <c r="I226" s="4"/>
      <c r="J226" s="4"/>
      <c r="K226" s="4"/>
      <c r="L226" s="4"/>
      <c r="M226" s="4"/>
      <c r="N226" s="4"/>
      <c r="O226" s="4"/>
    </row>
    <row r="227" spans="2:15" ht="16.8">
      <c r="B227" s="5"/>
      <c r="C227" s="5"/>
      <c r="D227" s="4"/>
      <c r="E227" s="5"/>
      <c r="F227" s="4"/>
      <c r="G227" s="4"/>
      <c r="H227" s="4"/>
      <c r="I227" s="4"/>
      <c r="J227" s="4"/>
      <c r="K227" s="4"/>
      <c r="L227" s="4"/>
      <c r="M227" s="4"/>
      <c r="N227" s="4"/>
      <c r="O227" s="4"/>
    </row>
    <row r="228" spans="2:15" ht="16.8">
      <c r="B228" s="5"/>
      <c r="C228" s="5"/>
      <c r="D228" s="4"/>
      <c r="E228" s="5"/>
      <c r="F228" s="4"/>
      <c r="G228" s="4"/>
      <c r="H228" s="4"/>
      <c r="I228" s="4"/>
      <c r="J228" s="4"/>
      <c r="K228" s="4"/>
      <c r="L228" s="4"/>
      <c r="M228" s="4"/>
      <c r="N228" s="4"/>
      <c r="O228" s="4"/>
    </row>
    <row r="229" spans="2:15" ht="16.8">
      <c r="B229" s="5"/>
      <c r="C229" s="5"/>
      <c r="D229" s="4"/>
      <c r="E229" s="5"/>
      <c r="F229" s="4"/>
      <c r="G229" s="4"/>
      <c r="H229" s="4"/>
      <c r="I229" s="4"/>
      <c r="J229" s="4"/>
      <c r="K229" s="4"/>
      <c r="L229" s="4"/>
      <c r="M229" s="4"/>
      <c r="N229" s="4"/>
      <c r="O229" s="4"/>
    </row>
    <row r="230" spans="2:15" ht="16.8">
      <c r="B230" s="5"/>
      <c r="C230" s="5"/>
      <c r="D230" s="4"/>
      <c r="E230" s="5"/>
      <c r="F230" s="4"/>
      <c r="G230" s="4"/>
      <c r="H230" s="4"/>
      <c r="I230" s="4"/>
      <c r="J230" s="4"/>
      <c r="K230" s="4"/>
      <c r="L230" s="4"/>
      <c r="M230" s="4"/>
      <c r="N230" s="4"/>
      <c r="O230" s="4"/>
    </row>
    <row r="231" spans="2:15" ht="16.8">
      <c r="B231" s="5"/>
      <c r="C231" s="5"/>
      <c r="D231" s="4"/>
      <c r="E231" s="5"/>
      <c r="F231" s="4"/>
      <c r="G231" s="4"/>
      <c r="H231" s="4"/>
      <c r="I231" s="4"/>
      <c r="J231" s="4"/>
      <c r="K231" s="4"/>
      <c r="L231" s="4"/>
      <c r="M231" s="4"/>
      <c r="N231" s="4"/>
      <c r="O231" s="4"/>
    </row>
    <row r="232" spans="2:15" ht="16.8">
      <c r="B232" s="5"/>
      <c r="C232" s="5"/>
      <c r="D232" s="4"/>
      <c r="E232" s="5"/>
      <c r="F232" s="4"/>
      <c r="G232" s="4"/>
      <c r="H232" s="4"/>
      <c r="I232" s="4"/>
      <c r="J232" s="4"/>
      <c r="K232" s="4"/>
      <c r="L232" s="4"/>
      <c r="M232" s="4"/>
      <c r="N232" s="4"/>
      <c r="O232" s="4"/>
    </row>
    <row r="233" spans="2:15" ht="16.8">
      <c r="B233" s="5"/>
      <c r="C233" s="5"/>
      <c r="D233" s="4"/>
      <c r="E233" s="5"/>
      <c r="F233" s="4"/>
      <c r="G233" s="4"/>
      <c r="H233" s="4"/>
      <c r="I233" s="4"/>
      <c r="J233" s="4"/>
      <c r="K233" s="4"/>
      <c r="L233" s="4"/>
      <c r="M233" s="4"/>
      <c r="N233" s="4"/>
      <c r="O233" s="4"/>
    </row>
    <row r="234" spans="2:15" ht="16.8">
      <c r="B234" s="5"/>
      <c r="C234" s="5"/>
      <c r="D234" s="4"/>
      <c r="E234" s="5"/>
      <c r="F234" s="4"/>
      <c r="G234" s="4"/>
      <c r="H234" s="4"/>
      <c r="I234" s="4"/>
      <c r="J234" s="4"/>
      <c r="K234" s="4"/>
      <c r="L234" s="4"/>
      <c r="M234" s="4"/>
      <c r="N234" s="4"/>
      <c r="O234" s="4"/>
    </row>
    <row r="235" spans="2:15" ht="16.8">
      <c r="B235" s="5"/>
      <c r="C235" s="5"/>
      <c r="D235" s="4"/>
      <c r="E235" s="5"/>
      <c r="F235" s="4"/>
      <c r="G235" s="4"/>
      <c r="H235" s="4"/>
      <c r="I235" s="4"/>
      <c r="J235" s="4"/>
      <c r="K235" s="4"/>
      <c r="L235" s="4"/>
      <c r="M235" s="4"/>
      <c r="N235" s="4"/>
      <c r="O235" s="4"/>
    </row>
    <row r="236" spans="2:15" ht="16.8">
      <c r="B236" s="5"/>
      <c r="C236" s="5"/>
      <c r="D236" s="4"/>
      <c r="E236" s="5"/>
      <c r="F236" s="4"/>
      <c r="G236" s="4"/>
      <c r="H236" s="4"/>
      <c r="I236" s="4"/>
      <c r="J236" s="4"/>
      <c r="K236" s="4"/>
      <c r="L236" s="4"/>
      <c r="M236" s="4"/>
      <c r="N236" s="4"/>
      <c r="O236" s="4"/>
    </row>
    <row r="237" spans="2:15" ht="16.8">
      <c r="B237" s="5"/>
      <c r="C237" s="5"/>
      <c r="D237" s="4"/>
      <c r="E237" s="5"/>
      <c r="F237" s="4"/>
      <c r="G237" s="4"/>
      <c r="H237" s="4"/>
      <c r="I237" s="4"/>
      <c r="J237" s="4"/>
      <c r="K237" s="4"/>
      <c r="L237" s="4"/>
      <c r="M237" s="4"/>
      <c r="N237" s="4"/>
      <c r="O237" s="4"/>
    </row>
    <row r="238" spans="2:15" ht="16.8">
      <c r="B238" s="5"/>
      <c r="C238" s="5"/>
      <c r="D238" s="4"/>
      <c r="E238" s="5"/>
      <c r="F238" s="4"/>
      <c r="G238" s="4"/>
      <c r="H238" s="4"/>
      <c r="I238" s="4"/>
      <c r="J238" s="4"/>
      <c r="K238" s="4"/>
      <c r="L238" s="4"/>
      <c r="M238" s="4"/>
      <c r="N238" s="4"/>
      <c r="O238" s="4"/>
    </row>
    <row r="239" spans="2:15" ht="16.8">
      <c r="B239" s="5"/>
      <c r="C239" s="5"/>
      <c r="D239" s="4"/>
      <c r="E239" s="5"/>
      <c r="F239" s="4"/>
      <c r="G239" s="4"/>
      <c r="H239" s="4"/>
      <c r="I239" s="4"/>
      <c r="J239" s="4"/>
      <c r="K239" s="4"/>
      <c r="L239" s="4"/>
      <c r="M239" s="4"/>
      <c r="N239" s="4"/>
      <c r="O239" s="4"/>
    </row>
    <row r="240" spans="2:15" ht="16.8">
      <c r="B240" s="5"/>
      <c r="C240" s="5"/>
      <c r="D240" s="4"/>
      <c r="E240" s="5"/>
      <c r="F240" s="4"/>
      <c r="G240" s="4"/>
      <c r="H240" s="4"/>
      <c r="I240" s="4"/>
      <c r="J240" s="4"/>
      <c r="K240" s="4"/>
      <c r="L240" s="4"/>
      <c r="M240" s="4"/>
      <c r="N240" s="4"/>
      <c r="O240" s="4"/>
    </row>
    <row r="241" spans="2:15" ht="16.8">
      <c r="B241" s="5"/>
      <c r="C241" s="5"/>
      <c r="D241" s="4"/>
      <c r="E241" s="5"/>
      <c r="F241" s="4"/>
      <c r="G241" s="4"/>
      <c r="H241" s="4"/>
      <c r="I241" s="4"/>
      <c r="J241" s="4"/>
      <c r="K241" s="4"/>
      <c r="L241" s="4"/>
      <c r="M241" s="4"/>
      <c r="N241" s="4"/>
      <c r="O241" s="4"/>
    </row>
    <row r="242" spans="2:15" ht="16.8">
      <c r="B242" s="5"/>
      <c r="C242" s="5"/>
      <c r="D242" s="4"/>
      <c r="E242" s="5"/>
      <c r="F242" s="4"/>
      <c r="G242" s="4"/>
      <c r="H242" s="4"/>
      <c r="I242" s="4"/>
      <c r="J242" s="4"/>
      <c r="K242" s="4"/>
      <c r="L242" s="4"/>
      <c r="M242" s="4"/>
      <c r="N242" s="4"/>
      <c r="O242" s="4"/>
    </row>
    <row r="243" spans="2:15" ht="16.8">
      <c r="B243" s="5"/>
      <c r="C243" s="5"/>
      <c r="D243" s="4"/>
      <c r="E243" s="5"/>
      <c r="F243" s="4"/>
      <c r="G243" s="4"/>
      <c r="H243" s="4"/>
      <c r="I243" s="4"/>
      <c r="J243" s="4"/>
      <c r="K243" s="4"/>
      <c r="L243" s="4"/>
      <c r="M243" s="4"/>
      <c r="N243" s="4"/>
      <c r="O243" s="4"/>
    </row>
    <row r="244" spans="2:15" ht="16.8">
      <c r="B244" s="5"/>
      <c r="C244" s="5"/>
      <c r="D244" s="4"/>
      <c r="E244" s="5"/>
      <c r="F244" s="4"/>
      <c r="G244" s="4"/>
      <c r="H244" s="4"/>
      <c r="I244" s="4"/>
      <c r="J244" s="4"/>
      <c r="K244" s="4"/>
      <c r="L244" s="4"/>
      <c r="M244" s="4"/>
      <c r="N244" s="4"/>
      <c r="O244" s="4"/>
    </row>
    <row r="245" spans="2:15" ht="16.8">
      <c r="B245" s="5"/>
      <c r="C245" s="5"/>
      <c r="D245" s="4"/>
      <c r="E245" s="5"/>
      <c r="F245" s="4"/>
      <c r="G245" s="4"/>
      <c r="H245" s="4"/>
      <c r="I245" s="4"/>
      <c r="J245" s="4"/>
      <c r="K245" s="4"/>
      <c r="L245" s="4"/>
      <c r="M245" s="4"/>
      <c r="N245" s="4"/>
      <c r="O245" s="4"/>
    </row>
    <row r="246" spans="2:15" ht="16.8">
      <c r="B246" s="5"/>
      <c r="C246" s="5"/>
      <c r="D246" s="4"/>
      <c r="E246" s="5"/>
      <c r="F246" s="4"/>
      <c r="G246" s="4"/>
      <c r="H246" s="4"/>
      <c r="I246" s="4"/>
      <c r="J246" s="4"/>
      <c r="K246" s="4"/>
      <c r="L246" s="4"/>
      <c r="M246" s="4"/>
      <c r="N246" s="4"/>
      <c r="O246" s="4"/>
    </row>
    <row r="247" spans="2:15" ht="16.8">
      <c r="B247" s="5"/>
      <c r="C247" s="5"/>
      <c r="D247" s="4"/>
      <c r="E247" s="5"/>
      <c r="F247" s="4"/>
      <c r="G247" s="4"/>
      <c r="H247" s="4"/>
      <c r="I247" s="4"/>
      <c r="J247" s="4"/>
      <c r="K247" s="4"/>
      <c r="L247" s="4"/>
      <c r="M247" s="4"/>
      <c r="N247" s="4"/>
      <c r="O247" s="4"/>
    </row>
    <row r="248" spans="2:15" ht="16.8">
      <c r="B248" s="5"/>
      <c r="C248" s="5"/>
      <c r="D248" s="4"/>
      <c r="E248" s="5"/>
      <c r="F248" s="4"/>
      <c r="G248" s="4"/>
      <c r="H248" s="4"/>
      <c r="I248" s="4"/>
      <c r="J248" s="4"/>
      <c r="K248" s="4"/>
      <c r="L248" s="4"/>
      <c r="M248" s="4"/>
      <c r="N248" s="4"/>
      <c r="O248" s="4"/>
    </row>
    <row r="249" spans="2:15" ht="16.8">
      <c r="B249" s="5"/>
      <c r="C249" s="5"/>
      <c r="D249" s="4"/>
      <c r="E249" s="5"/>
      <c r="F249" s="4"/>
      <c r="G249" s="4"/>
      <c r="H249" s="4"/>
      <c r="I249" s="4"/>
      <c r="J249" s="4"/>
      <c r="K249" s="4"/>
      <c r="L249" s="4"/>
      <c r="M249" s="4"/>
      <c r="N249" s="4"/>
      <c r="O249" s="4"/>
    </row>
    <row r="250" spans="2:15" ht="16.8">
      <c r="B250" s="5"/>
      <c r="C250" s="5"/>
      <c r="D250" s="4"/>
      <c r="E250" s="5"/>
      <c r="F250" s="4"/>
      <c r="G250" s="4"/>
      <c r="H250" s="4"/>
      <c r="I250" s="4"/>
      <c r="J250" s="4"/>
      <c r="K250" s="4"/>
      <c r="L250" s="4"/>
      <c r="M250" s="4"/>
      <c r="N250" s="4"/>
      <c r="O250" s="4"/>
    </row>
    <row r="251" spans="2:15" ht="16.8">
      <c r="B251" s="5"/>
      <c r="C251" s="5"/>
      <c r="D251" s="4"/>
      <c r="E251" s="5"/>
      <c r="F251" s="4"/>
      <c r="G251" s="4"/>
      <c r="H251" s="4"/>
      <c r="I251" s="4"/>
      <c r="J251" s="4"/>
      <c r="K251" s="4"/>
      <c r="L251" s="4"/>
      <c r="M251" s="4"/>
      <c r="N251" s="4"/>
      <c r="O251" s="4"/>
    </row>
    <row r="252" spans="2:15" ht="16.8">
      <c r="B252" s="5"/>
      <c r="C252" s="5"/>
      <c r="D252" s="4"/>
      <c r="E252" s="5"/>
      <c r="F252" s="4"/>
      <c r="G252" s="4"/>
      <c r="H252" s="4"/>
      <c r="I252" s="4"/>
      <c r="J252" s="4"/>
      <c r="K252" s="4"/>
      <c r="L252" s="4"/>
      <c r="M252" s="4"/>
      <c r="N252" s="4"/>
      <c r="O252" s="4"/>
    </row>
    <row r="253" spans="2:15" ht="16.8">
      <c r="B253" s="5"/>
      <c r="C253" s="5"/>
      <c r="D253" s="4"/>
      <c r="E253" s="5"/>
      <c r="F253" s="4"/>
      <c r="G253" s="4"/>
      <c r="H253" s="4"/>
      <c r="I253" s="4"/>
      <c r="J253" s="4"/>
      <c r="K253" s="4"/>
      <c r="L253" s="4"/>
      <c r="M253" s="4"/>
      <c r="N253" s="4"/>
      <c r="O253" s="4"/>
    </row>
    <row r="254" spans="2:15" ht="16.8">
      <c r="B254" s="5"/>
      <c r="C254" s="5"/>
      <c r="D254" s="4"/>
      <c r="E254" s="5"/>
      <c r="F254" s="4"/>
      <c r="G254" s="4"/>
      <c r="H254" s="4"/>
      <c r="I254" s="4"/>
      <c r="J254" s="4"/>
      <c r="K254" s="4"/>
      <c r="L254" s="4"/>
      <c r="M254" s="4"/>
      <c r="N254" s="4"/>
      <c r="O254" s="4"/>
    </row>
    <row r="255" spans="2:15" ht="16.8">
      <c r="B255" s="5"/>
      <c r="C255" s="5"/>
      <c r="D255" s="4"/>
      <c r="E255" s="5"/>
      <c r="F255" s="4"/>
      <c r="G255" s="4"/>
      <c r="H255" s="4"/>
      <c r="I255" s="4"/>
      <c r="J255" s="4"/>
      <c r="K255" s="4"/>
      <c r="L255" s="4"/>
      <c r="M255" s="4"/>
      <c r="N255" s="4"/>
      <c r="O255" s="4"/>
    </row>
    <row r="256" spans="2:15" ht="16.8">
      <c r="B256" s="5"/>
      <c r="C256" s="5"/>
      <c r="D256" s="4"/>
      <c r="E256" s="5"/>
      <c r="F256" s="4"/>
      <c r="G256" s="4"/>
      <c r="H256" s="4"/>
      <c r="I256" s="4"/>
      <c r="J256" s="4"/>
      <c r="K256" s="4"/>
      <c r="L256" s="4"/>
      <c r="M256" s="4"/>
      <c r="N256" s="4"/>
      <c r="O256" s="4"/>
    </row>
    <row r="257" spans="2:15" ht="16.8">
      <c r="B257" s="5"/>
      <c r="C257" s="5"/>
      <c r="D257" s="4"/>
      <c r="E257" s="5"/>
      <c r="F257" s="4"/>
      <c r="G257" s="4"/>
      <c r="H257" s="4"/>
      <c r="I257" s="4"/>
      <c r="J257" s="4"/>
      <c r="K257" s="4"/>
      <c r="L257" s="4"/>
      <c r="M257" s="4"/>
      <c r="N257" s="4"/>
      <c r="O257" s="4"/>
    </row>
    <row r="258" spans="2:15" ht="16.8">
      <c r="B258" s="5"/>
      <c r="C258" s="5"/>
      <c r="D258" s="4"/>
      <c r="E258" s="5"/>
      <c r="F258" s="4"/>
      <c r="G258" s="4"/>
      <c r="H258" s="4"/>
      <c r="I258" s="4"/>
      <c r="J258" s="4"/>
      <c r="K258" s="4"/>
      <c r="L258" s="4"/>
      <c r="M258" s="4"/>
      <c r="N258" s="4"/>
      <c r="O258" s="4"/>
    </row>
    <row r="259" spans="2:15" ht="16.8">
      <c r="B259" s="5"/>
      <c r="C259" s="5"/>
      <c r="D259" s="4"/>
      <c r="E259" s="5"/>
      <c r="F259" s="4"/>
      <c r="G259" s="4"/>
      <c r="H259" s="4"/>
      <c r="I259" s="4"/>
      <c r="J259" s="4"/>
      <c r="K259" s="4"/>
      <c r="L259" s="4"/>
      <c r="M259" s="4"/>
      <c r="N259" s="4"/>
      <c r="O259" s="4"/>
    </row>
    <row r="260" spans="2:15" ht="16.8">
      <c r="B260" s="5"/>
      <c r="C260" s="5"/>
      <c r="D260" s="4"/>
      <c r="E260" s="5"/>
      <c r="F260" s="4"/>
      <c r="G260" s="4"/>
      <c r="H260" s="4"/>
      <c r="I260" s="4"/>
      <c r="J260" s="4"/>
      <c r="K260" s="4"/>
      <c r="L260" s="4"/>
      <c r="M260" s="4"/>
      <c r="N260" s="4"/>
      <c r="O260" s="4"/>
    </row>
    <row r="261" spans="2:15" ht="16.8">
      <c r="B261" s="5"/>
      <c r="C261" s="5"/>
      <c r="D261" s="4"/>
      <c r="E261" s="5"/>
      <c r="F261" s="4"/>
      <c r="G261" s="4"/>
      <c r="H261" s="4"/>
      <c r="I261" s="4"/>
      <c r="J261" s="4"/>
      <c r="K261" s="4"/>
      <c r="L261" s="4"/>
      <c r="M261" s="4"/>
      <c r="N261" s="4"/>
      <c r="O261" s="4"/>
    </row>
    <row r="262" spans="2:15" ht="16.8">
      <c r="B262" s="5"/>
      <c r="C262" s="5"/>
      <c r="D262" s="4"/>
      <c r="E262" s="5"/>
      <c r="F262" s="4"/>
      <c r="G262" s="4"/>
      <c r="H262" s="4"/>
      <c r="I262" s="4"/>
      <c r="J262" s="4"/>
      <c r="K262" s="4"/>
      <c r="L262" s="4"/>
      <c r="M262" s="4"/>
      <c r="N262" s="4"/>
      <c r="O262" s="4"/>
    </row>
    <row r="263" spans="2:15" ht="16.8">
      <c r="B263" s="5"/>
      <c r="C263" s="5"/>
      <c r="D263" s="4"/>
      <c r="E263" s="5"/>
      <c r="F263" s="4"/>
      <c r="G263" s="4"/>
      <c r="H263" s="4"/>
      <c r="I263" s="4"/>
      <c r="J263" s="4"/>
      <c r="K263" s="4"/>
      <c r="L263" s="4"/>
      <c r="M263" s="4"/>
      <c r="N263" s="4"/>
      <c r="O263" s="4"/>
    </row>
    <row r="264" spans="2:15" ht="16.8">
      <c r="B264" s="5"/>
      <c r="C264" s="5"/>
      <c r="D264" s="4"/>
      <c r="E264" s="5"/>
      <c r="F264" s="4"/>
      <c r="G264" s="4"/>
      <c r="H264" s="4"/>
      <c r="I264" s="4"/>
      <c r="J264" s="4"/>
      <c r="K264" s="4"/>
      <c r="L264" s="4"/>
      <c r="M264" s="4"/>
      <c r="N264" s="4"/>
      <c r="O264" s="4"/>
    </row>
    <row r="265" spans="2:15" ht="16.8">
      <c r="B265" s="5"/>
      <c r="C265" s="5"/>
      <c r="D265" s="4"/>
      <c r="E265" s="5"/>
      <c r="F265" s="4"/>
      <c r="G265" s="4"/>
      <c r="H265" s="4"/>
      <c r="I265" s="4"/>
      <c r="J265" s="4"/>
      <c r="K265" s="4"/>
      <c r="L265" s="4"/>
      <c r="M265" s="4"/>
      <c r="N265" s="4"/>
      <c r="O265" s="4"/>
    </row>
    <row r="266" spans="2:15" ht="16.8">
      <c r="B266" s="5"/>
      <c r="C266" s="5"/>
      <c r="D266" s="4"/>
      <c r="E266" s="5"/>
      <c r="F266" s="4"/>
      <c r="G266" s="4"/>
      <c r="H266" s="4"/>
      <c r="I266" s="4"/>
      <c r="J266" s="4"/>
      <c r="K266" s="4"/>
      <c r="L266" s="4"/>
      <c r="M266" s="4"/>
      <c r="N266" s="4"/>
      <c r="O266" s="4"/>
    </row>
    <row r="267" spans="2:15" ht="16.8">
      <c r="B267" s="5"/>
      <c r="C267" s="5"/>
      <c r="D267" s="4"/>
      <c r="E267" s="5"/>
      <c r="F267" s="4"/>
      <c r="G267" s="4"/>
      <c r="H267" s="4"/>
      <c r="I267" s="4"/>
      <c r="J267" s="4"/>
      <c r="K267" s="4"/>
      <c r="L267" s="4"/>
      <c r="M267" s="4"/>
      <c r="N267" s="4"/>
      <c r="O267" s="4"/>
    </row>
    <row r="268" spans="2:15" ht="16.8">
      <c r="B268" s="5"/>
      <c r="C268" s="5"/>
      <c r="D268" s="4"/>
      <c r="E268" s="5"/>
      <c r="F268" s="4"/>
      <c r="G268" s="4"/>
      <c r="H268" s="4"/>
      <c r="I268" s="4"/>
      <c r="J268" s="4"/>
      <c r="K268" s="4"/>
      <c r="L268" s="4"/>
      <c r="M268" s="4"/>
      <c r="N268" s="4"/>
      <c r="O268" s="4"/>
    </row>
    <row r="269" spans="2:15" ht="16.8">
      <c r="B269" s="5"/>
      <c r="C269" s="5"/>
      <c r="D269" s="4"/>
      <c r="E269" s="5"/>
      <c r="F269" s="4"/>
      <c r="G269" s="4"/>
      <c r="H269" s="4"/>
      <c r="I269" s="4"/>
      <c r="J269" s="4"/>
      <c r="K269" s="4"/>
      <c r="L269" s="4"/>
      <c r="M269" s="4"/>
      <c r="N269" s="4"/>
      <c r="O269" s="4"/>
    </row>
    <row r="270" spans="2:15" ht="16.8">
      <c r="B270" s="5"/>
      <c r="C270" s="5"/>
      <c r="D270" s="4"/>
      <c r="E270" s="5"/>
      <c r="F270" s="4"/>
      <c r="G270" s="4"/>
      <c r="H270" s="4"/>
      <c r="I270" s="4"/>
      <c r="J270" s="4"/>
      <c r="K270" s="4"/>
      <c r="L270" s="4"/>
      <c r="M270" s="4"/>
      <c r="N270" s="4"/>
      <c r="O270" s="4"/>
    </row>
    <row r="271" spans="2:15" ht="16.8">
      <c r="B271" s="5"/>
      <c r="C271" s="5"/>
      <c r="D271" s="4"/>
      <c r="E271" s="5"/>
      <c r="F271" s="4"/>
      <c r="G271" s="4"/>
      <c r="H271" s="4"/>
      <c r="I271" s="4"/>
      <c r="J271" s="4"/>
      <c r="K271" s="4"/>
      <c r="L271" s="4"/>
      <c r="M271" s="4"/>
      <c r="N271" s="4"/>
      <c r="O271" s="4"/>
    </row>
    <row r="272" spans="2:15" ht="16.8">
      <c r="B272" s="5"/>
      <c r="C272" s="5"/>
      <c r="D272" s="4"/>
      <c r="E272" s="5"/>
      <c r="F272" s="4"/>
      <c r="G272" s="4"/>
      <c r="H272" s="4"/>
      <c r="I272" s="4"/>
      <c r="J272" s="4"/>
      <c r="K272" s="4"/>
      <c r="L272" s="4"/>
      <c r="M272" s="4"/>
      <c r="N272" s="4"/>
      <c r="O272" s="4"/>
    </row>
    <row r="273" spans="2:15" ht="16.8">
      <c r="B273" s="5"/>
      <c r="C273" s="5"/>
      <c r="D273" s="4"/>
      <c r="E273" s="5"/>
      <c r="F273" s="4"/>
      <c r="G273" s="4"/>
      <c r="H273" s="4"/>
      <c r="I273" s="4"/>
      <c r="J273" s="4"/>
      <c r="K273" s="4"/>
      <c r="L273" s="4"/>
      <c r="M273" s="4"/>
      <c r="N273" s="4"/>
      <c r="O273" s="4"/>
    </row>
    <row r="274" spans="2:15" ht="16.8">
      <c r="B274" s="5"/>
      <c r="C274" s="5"/>
      <c r="D274" s="4"/>
      <c r="E274" s="5"/>
      <c r="F274" s="4"/>
      <c r="G274" s="4"/>
      <c r="H274" s="4"/>
      <c r="I274" s="4"/>
      <c r="J274" s="4"/>
      <c r="K274" s="4"/>
      <c r="L274" s="4"/>
      <c r="M274" s="4"/>
      <c r="N274" s="4"/>
      <c r="O274" s="4"/>
    </row>
    <row r="275" spans="2:15" ht="16.8">
      <c r="B275" s="5"/>
      <c r="C275" s="5"/>
      <c r="D275" s="4"/>
      <c r="E275" s="5"/>
      <c r="F275" s="4"/>
      <c r="G275" s="4"/>
      <c r="H275" s="4"/>
      <c r="I275" s="4"/>
      <c r="J275" s="4"/>
      <c r="K275" s="4"/>
      <c r="L275" s="4"/>
      <c r="M275" s="4"/>
      <c r="N275" s="4"/>
      <c r="O275" s="4"/>
    </row>
    <row r="276" spans="2:15" ht="16.8">
      <c r="B276" s="5"/>
      <c r="C276" s="5"/>
      <c r="D276" s="4"/>
      <c r="E276" s="5"/>
      <c r="F276" s="4"/>
      <c r="G276" s="4"/>
      <c r="H276" s="4"/>
      <c r="I276" s="4"/>
      <c r="J276" s="4"/>
      <c r="K276" s="4"/>
      <c r="L276" s="4"/>
      <c r="M276" s="4"/>
      <c r="N276" s="4"/>
      <c r="O276" s="4"/>
    </row>
    <row r="277" spans="2:15" ht="16.8">
      <c r="B277" s="5"/>
      <c r="C277" s="5"/>
      <c r="D277" s="4"/>
      <c r="E277" s="5"/>
      <c r="F277" s="4"/>
      <c r="G277" s="4"/>
      <c r="H277" s="4"/>
      <c r="I277" s="4"/>
      <c r="J277" s="4"/>
      <c r="K277" s="4"/>
      <c r="L277" s="4"/>
      <c r="M277" s="4"/>
      <c r="N277" s="4"/>
      <c r="O277" s="4"/>
    </row>
    <row r="278" spans="2:15" ht="16.8">
      <c r="B278" s="5"/>
      <c r="C278" s="5"/>
      <c r="D278" s="4"/>
      <c r="E278" s="5"/>
      <c r="F278" s="4"/>
      <c r="G278" s="4"/>
      <c r="H278" s="4"/>
      <c r="I278" s="4"/>
      <c r="J278" s="4"/>
      <c r="K278" s="4"/>
      <c r="L278" s="4"/>
      <c r="M278" s="4"/>
      <c r="N278" s="4"/>
      <c r="O278" s="4"/>
    </row>
    <row r="279" spans="2:15" ht="16.8">
      <c r="B279" s="5"/>
      <c r="C279" s="5"/>
      <c r="D279" s="4"/>
      <c r="E279" s="5"/>
      <c r="F279" s="4"/>
      <c r="G279" s="4"/>
      <c r="H279" s="4"/>
      <c r="I279" s="4"/>
      <c r="J279" s="4"/>
      <c r="K279" s="4"/>
      <c r="L279" s="4"/>
      <c r="M279" s="4"/>
      <c r="N279" s="4"/>
      <c r="O279" s="4"/>
    </row>
    <row r="280" spans="2:15" ht="16.8">
      <c r="B280" s="5"/>
      <c r="C280" s="5"/>
      <c r="D280" s="4"/>
      <c r="E280" s="5"/>
      <c r="F280" s="4"/>
      <c r="G280" s="4"/>
      <c r="H280" s="4"/>
      <c r="I280" s="4"/>
      <c r="J280" s="4"/>
      <c r="K280" s="4"/>
      <c r="L280" s="4"/>
      <c r="M280" s="4"/>
      <c r="N280" s="4"/>
      <c r="O280" s="4"/>
    </row>
    <row r="281" spans="2:15" ht="16.8">
      <c r="B281" s="5"/>
      <c r="C281" s="5"/>
      <c r="D281" s="4"/>
      <c r="E281" s="5"/>
      <c r="F281" s="4"/>
      <c r="G281" s="4"/>
      <c r="H281" s="4"/>
      <c r="I281" s="4"/>
      <c r="J281" s="4"/>
      <c r="K281" s="4"/>
      <c r="L281" s="4"/>
      <c r="M281" s="4"/>
      <c r="N281" s="4"/>
      <c r="O281" s="4"/>
    </row>
    <row r="282" spans="2:15" ht="16.8">
      <c r="B282" s="5"/>
      <c r="C282" s="5"/>
      <c r="D282" s="4"/>
      <c r="E282" s="5"/>
      <c r="F282" s="4"/>
      <c r="G282" s="4"/>
      <c r="H282" s="4"/>
      <c r="I282" s="4"/>
      <c r="J282" s="4"/>
      <c r="K282" s="4"/>
      <c r="L282" s="4"/>
      <c r="M282" s="4"/>
      <c r="N282" s="4"/>
      <c r="O282" s="4"/>
    </row>
    <row r="283" spans="2:15" ht="16.8">
      <c r="B283" s="5"/>
      <c r="C283" s="5"/>
      <c r="D283" s="4"/>
      <c r="E283" s="5"/>
      <c r="F283" s="4"/>
      <c r="G283" s="4"/>
      <c r="H283" s="4"/>
      <c r="I283" s="4"/>
      <c r="J283" s="4"/>
      <c r="K283" s="4"/>
      <c r="L283" s="4"/>
      <c r="M283" s="4"/>
      <c r="N283" s="4"/>
      <c r="O283" s="4"/>
    </row>
    <row r="284" spans="2:15" ht="16.8">
      <c r="B284" s="5"/>
      <c r="C284" s="5"/>
      <c r="D284" s="4"/>
      <c r="E284" s="5"/>
      <c r="F284" s="4"/>
      <c r="G284" s="4"/>
      <c r="H284" s="4"/>
      <c r="I284" s="4"/>
      <c r="J284" s="4"/>
      <c r="K284" s="4"/>
      <c r="L284" s="4"/>
      <c r="M284" s="4"/>
      <c r="N284" s="4"/>
      <c r="O284" s="4"/>
    </row>
    <row r="285" spans="2:15" ht="16.8">
      <c r="B285" s="5"/>
      <c r="C285" s="5"/>
      <c r="D285" s="4"/>
      <c r="E285" s="5"/>
      <c r="F285" s="4"/>
      <c r="G285" s="4"/>
      <c r="H285" s="4"/>
      <c r="I285" s="4"/>
      <c r="J285" s="4"/>
      <c r="K285" s="4"/>
      <c r="L285" s="4"/>
      <c r="M285" s="4"/>
      <c r="N285" s="4"/>
      <c r="O285" s="4"/>
    </row>
    <row r="286" spans="2:15" ht="16.8">
      <c r="B286" s="5"/>
      <c r="C286" s="5"/>
      <c r="D286" s="4"/>
      <c r="E286" s="5"/>
      <c r="F286" s="4"/>
      <c r="G286" s="4"/>
      <c r="H286" s="4"/>
      <c r="I286" s="4"/>
      <c r="J286" s="4"/>
      <c r="K286" s="4"/>
      <c r="L286" s="4"/>
      <c r="M286" s="4"/>
      <c r="N286" s="4"/>
      <c r="O286" s="4"/>
    </row>
    <row r="287" spans="2:15" ht="16.8">
      <c r="B287" s="5"/>
      <c r="C287" s="5"/>
      <c r="D287" s="4"/>
      <c r="E287" s="5"/>
      <c r="F287" s="4"/>
      <c r="G287" s="4"/>
      <c r="H287" s="4"/>
      <c r="I287" s="4"/>
      <c r="J287" s="4"/>
      <c r="K287" s="4"/>
      <c r="L287" s="4"/>
      <c r="M287" s="4"/>
      <c r="N287" s="4"/>
      <c r="O287" s="4"/>
    </row>
    <row r="288" spans="2:15" ht="16.8">
      <c r="B288" s="5"/>
      <c r="C288" s="5"/>
      <c r="D288" s="4"/>
      <c r="E288" s="5"/>
      <c r="F288" s="4"/>
      <c r="G288" s="4"/>
      <c r="H288" s="4"/>
      <c r="I288" s="4"/>
      <c r="J288" s="4"/>
      <c r="K288" s="4"/>
      <c r="L288" s="4"/>
      <c r="M288" s="4"/>
      <c r="N288" s="4"/>
      <c r="O288" s="4"/>
    </row>
    <row r="289" spans="2:15" ht="16.8">
      <c r="B289" s="5"/>
      <c r="C289" s="5"/>
      <c r="D289" s="4"/>
      <c r="E289" s="5"/>
      <c r="F289" s="4"/>
      <c r="G289" s="4"/>
      <c r="H289" s="4"/>
      <c r="I289" s="4"/>
      <c r="J289" s="4"/>
      <c r="K289" s="4"/>
      <c r="L289" s="4"/>
      <c r="M289" s="4"/>
      <c r="N289" s="4"/>
      <c r="O289" s="4"/>
    </row>
    <row r="290" spans="2:15" ht="16.8">
      <c r="B290" s="5"/>
      <c r="C290" s="5"/>
      <c r="D290" s="4"/>
      <c r="E290" s="5"/>
      <c r="F290" s="4"/>
      <c r="G290" s="4"/>
      <c r="H290" s="4"/>
      <c r="I290" s="4"/>
      <c r="J290" s="4"/>
      <c r="K290" s="4"/>
      <c r="L290" s="4"/>
      <c r="M290" s="4"/>
      <c r="N290" s="4"/>
      <c r="O290" s="4"/>
    </row>
    <row r="291" spans="2:15" ht="16.8">
      <c r="B291" s="5"/>
      <c r="C291" s="5"/>
      <c r="D291" s="4"/>
      <c r="E291" s="5"/>
      <c r="F291" s="4"/>
      <c r="G291" s="4"/>
      <c r="H291" s="4"/>
      <c r="I291" s="4"/>
      <c r="J291" s="4"/>
      <c r="K291" s="4"/>
      <c r="L291" s="4"/>
      <c r="M291" s="4"/>
      <c r="N291" s="4"/>
      <c r="O291" s="4"/>
    </row>
    <row r="292" spans="2:15" ht="16.8">
      <c r="B292" s="5"/>
      <c r="C292" s="5"/>
      <c r="D292" s="4"/>
      <c r="E292" s="5"/>
      <c r="F292" s="4"/>
      <c r="G292" s="4"/>
      <c r="H292" s="4"/>
      <c r="I292" s="4"/>
      <c r="J292" s="4"/>
      <c r="K292" s="4"/>
      <c r="L292" s="4"/>
      <c r="M292" s="4"/>
      <c r="N292" s="4"/>
      <c r="O292" s="4"/>
    </row>
    <row r="293" spans="2:15" ht="16.8">
      <c r="B293" s="5"/>
      <c r="C293" s="5"/>
      <c r="D293" s="4"/>
      <c r="E293" s="5"/>
      <c r="F293" s="4"/>
      <c r="G293" s="4"/>
      <c r="H293" s="4"/>
      <c r="I293" s="4"/>
      <c r="J293" s="4"/>
      <c r="K293" s="4"/>
      <c r="L293" s="4"/>
      <c r="M293" s="4"/>
      <c r="N293" s="4"/>
      <c r="O293" s="4"/>
    </row>
    <row r="294" spans="2:15" ht="16.8">
      <c r="B294" s="5"/>
      <c r="C294" s="5"/>
      <c r="D294" s="4"/>
      <c r="E294" s="5"/>
      <c r="F294" s="4"/>
      <c r="G294" s="4"/>
      <c r="H294" s="4"/>
      <c r="I294" s="4"/>
      <c r="J294" s="4"/>
      <c r="K294" s="4"/>
      <c r="L294" s="4"/>
      <c r="M294" s="4"/>
      <c r="N294" s="4"/>
      <c r="O294" s="4"/>
    </row>
    <row r="295" spans="2:15" ht="16.8">
      <c r="B295" s="5"/>
      <c r="C295" s="5"/>
      <c r="D295" s="4"/>
      <c r="E295" s="5"/>
      <c r="F295" s="4"/>
      <c r="G295" s="4"/>
      <c r="H295" s="4"/>
      <c r="I295" s="4"/>
      <c r="J295" s="4"/>
      <c r="K295" s="4"/>
      <c r="L295" s="4"/>
      <c r="M295" s="4"/>
      <c r="N295" s="4"/>
      <c r="O295" s="4"/>
    </row>
    <row r="296" spans="2:15" ht="16.8">
      <c r="B296" s="5"/>
      <c r="C296" s="5"/>
      <c r="D296" s="4"/>
      <c r="E296" s="5"/>
      <c r="F296" s="4"/>
      <c r="G296" s="4"/>
      <c r="H296" s="4"/>
      <c r="I296" s="4"/>
      <c r="J296" s="4"/>
      <c r="K296" s="4"/>
      <c r="L296" s="4"/>
      <c r="M296" s="4"/>
      <c r="N296" s="4"/>
      <c r="O296" s="4"/>
    </row>
    <row r="297" spans="2:15" ht="16.8">
      <c r="B297" s="5"/>
      <c r="C297" s="5"/>
      <c r="D297" s="4"/>
      <c r="E297" s="5"/>
      <c r="F297" s="4"/>
      <c r="G297" s="4"/>
      <c r="H297" s="4"/>
      <c r="I297" s="4"/>
      <c r="J297" s="4"/>
      <c r="K297" s="4"/>
      <c r="L297" s="4"/>
      <c r="M297" s="4"/>
      <c r="N297" s="4"/>
      <c r="O297" s="4"/>
    </row>
    <row r="298" spans="2:15" ht="16.8">
      <c r="B298" s="5"/>
      <c r="C298" s="5"/>
      <c r="D298" s="4"/>
      <c r="E298" s="5"/>
      <c r="F298" s="4"/>
      <c r="G298" s="4"/>
      <c r="H298" s="4"/>
      <c r="I298" s="4"/>
      <c r="J298" s="4"/>
      <c r="K298" s="4"/>
      <c r="L298" s="4"/>
      <c r="M298" s="4"/>
      <c r="N298" s="4"/>
      <c r="O298" s="4"/>
    </row>
    <row r="299" spans="2:15" ht="16.8">
      <c r="B299" s="5"/>
      <c r="C299" s="5"/>
      <c r="D299" s="4"/>
      <c r="E299" s="5"/>
      <c r="F299" s="4"/>
      <c r="G299" s="4"/>
      <c r="H299" s="4"/>
      <c r="I299" s="4"/>
      <c r="J299" s="4"/>
      <c r="K299" s="4"/>
      <c r="L299" s="4"/>
      <c r="M299" s="4"/>
      <c r="N299" s="4"/>
      <c r="O299" s="4"/>
    </row>
    <row r="300" spans="2:15" ht="16.8">
      <c r="B300" s="5"/>
      <c r="C300" s="5"/>
      <c r="D300" s="4"/>
      <c r="E300" s="5"/>
      <c r="F300" s="4"/>
      <c r="G300" s="4"/>
      <c r="H300" s="4"/>
      <c r="I300" s="4"/>
      <c r="J300" s="4"/>
      <c r="K300" s="4"/>
      <c r="L300" s="4"/>
      <c r="M300" s="4"/>
      <c r="N300" s="4"/>
      <c r="O300" s="4"/>
    </row>
    <row r="301" spans="2:15" ht="16.8">
      <c r="B301" s="5"/>
      <c r="C301" s="5"/>
      <c r="D301" s="4"/>
      <c r="E301" s="5"/>
      <c r="F301" s="4"/>
      <c r="G301" s="4"/>
      <c r="H301" s="4"/>
      <c r="I301" s="4"/>
      <c r="J301" s="4"/>
      <c r="K301" s="4"/>
      <c r="L301" s="4"/>
      <c r="M301" s="4"/>
      <c r="N301" s="4"/>
      <c r="O301" s="4"/>
    </row>
    <row r="302" spans="2:15" ht="16.8">
      <c r="B302" s="5"/>
      <c r="C302" s="5"/>
      <c r="D302" s="4"/>
      <c r="E302" s="5"/>
      <c r="F302" s="4"/>
      <c r="G302" s="4"/>
      <c r="H302" s="4"/>
      <c r="I302" s="4"/>
      <c r="J302" s="4"/>
      <c r="K302" s="4"/>
      <c r="L302" s="4"/>
      <c r="M302" s="4"/>
      <c r="N302" s="4"/>
      <c r="O302" s="4"/>
    </row>
    <row r="303" spans="2:15" ht="16.8">
      <c r="B303" s="5"/>
      <c r="C303" s="5"/>
      <c r="D303" s="4"/>
      <c r="E303" s="5"/>
      <c r="F303" s="4"/>
      <c r="G303" s="4"/>
      <c r="H303" s="4"/>
      <c r="I303" s="4"/>
      <c r="J303" s="4"/>
      <c r="K303" s="4"/>
      <c r="L303" s="4"/>
      <c r="M303" s="4"/>
      <c r="N303" s="4"/>
      <c r="O303" s="4"/>
    </row>
    <row r="304" spans="2:15" ht="16.8">
      <c r="B304" s="5"/>
      <c r="C304" s="5"/>
      <c r="D304" s="4"/>
      <c r="E304" s="5"/>
      <c r="F304" s="4"/>
      <c r="G304" s="4"/>
      <c r="H304" s="4"/>
      <c r="I304" s="4"/>
      <c r="J304" s="4"/>
      <c r="K304" s="4"/>
      <c r="L304" s="4"/>
      <c r="M304" s="4"/>
      <c r="N304" s="4"/>
      <c r="O304" s="4"/>
    </row>
    <row r="305" spans="2:15" ht="16.8">
      <c r="B305" s="5"/>
      <c r="C305" s="5"/>
      <c r="D305" s="4"/>
      <c r="E305" s="5"/>
      <c r="F305" s="4"/>
      <c r="G305" s="4"/>
      <c r="H305" s="4"/>
      <c r="I305" s="4"/>
      <c r="J305" s="4"/>
      <c r="K305" s="4"/>
      <c r="L305" s="4"/>
      <c r="M305" s="4"/>
      <c r="N305" s="4"/>
      <c r="O305" s="4"/>
    </row>
    <row r="306" spans="2:15" ht="16.8">
      <c r="B306" s="5"/>
      <c r="C306" s="5"/>
      <c r="D306" s="4"/>
      <c r="E306" s="5"/>
      <c r="F306" s="4"/>
      <c r="G306" s="4"/>
      <c r="H306" s="4"/>
      <c r="I306" s="4"/>
      <c r="J306" s="4"/>
      <c r="K306" s="4"/>
      <c r="L306" s="4"/>
      <c r="M306" s="4"/>
      <c r="N306" s="4"/>
      <c r="O306" s="4"/>
    </row>
    <row r="307" spans="2:15" ht="16.8">
      <c r="B307" s="5"/>
      <c r="C307" s="5"/>
      <c r="D307" s="4"/>
      <c r="E307" s="5"/>
      <c r="F307" s="4"/>
      <c r="G307" s="4"/>
      <c r="H307" s="4"/>
      <c r="I307" s="4"/>
      <c r="J307" s="4"/>
      <c r="K307" s="4"/>
      <c r="L307" s="4"/>
      <c r="M307" s="4"/>
      <c r="N307" s="4"/>
      <c r="O307" s="4"/>
    </row>
    <row r="308" spans="2:15" ht="16.8">
      <c r="B308" s="5"/>
      <c r="C308" s="5"/>
      <c r="D308" s="4"/>
      <c r="E308" s="5"/>
      <c r="F308" s="4"/>
      <c r="G308" s="4"/>
      <c r="H308" s="4"/>
      <c r="I308" s="4"/>
      <c r="J308" s="4"/>
      <c r="K308" s="4"/>
      <c r="L308" s="4"/>
      <c r="M308" s="4"/>
      <c r="N308" s="4"/>
      <c r="O308" s="4"/>
    </row>
    <row r="309" spans="2:15" ht="16.8">
      <c r="B309" s="5"/>
      <c r="C309" s="5"/>
      <c r="D309" s="4"/>
      <c r="E309" s="5"/>
      <c r="F309" s="4"/>
      <c r="G309" s="4"/>
      <c r="H309" s="4"/>
      <c r="I309" s="4"/>
      <c r="J309" s="4"/>
      <c r="K309" s="4"/>
      <c r="L309" s="4"/>
      <c r="M309" s="4"/>
      <c r="N309" s="4"/>
      <c r="O309" s="4"/>
    </row>
    <row r="310" spans="2:15" ht="16.8">
      <c r="B310" s="5"/>
      <c r="C310" s="5"/>
      <c r="D310" s="4"/>
      <c r="E310" s="5"/>
      <c r="F310" s="4"/>
      <c r="G310" s="4"/>
      <c r="H310" s="4"/>
      <c r="I310" s="4"/>
      <c r="J310" s="4"/>
      <c r="K310" s="4"/>
      <c r="L310" s="4"/>
      <c r="M310" s="4"/>
      <c r="N310" s="4"/>
      <c r="O310" s="4"/>
    </row>
    <row r="311" spans="2:15" ht="16.8">
      <c r="B311" s="5"/>
      <c r="C311" s="5"/>
      <c r="D311" s="4"/>
      <c r="E311" s="5"/>
      <c r="F311" s="4"/>
      <c r="G311" s="4"/>
      <c r="H311" s="4"/>
      <c r="I311" s="4"/>
      <c r="J311" s="4"/>
      <c r="K311" s="4"/>
      <c r="L311" s="4"/>
      <c r="M311" s="4"/>
      <c r="N311" s="4"/>
      <c r="O311" s="4"/>
    </row>
    <row r="312" spans="2:15" ht="16.8">
      <c r="B312" s="5"/>
      <c r="C312" s="5"/>
      <c r="D312" s="4"/>
      <c r="E312" s="5"/>
      <c r="F312" s="4"/>
      <c r="G312" s="4"/>
      <c r="H312" s="4"/>
      <c r="I312" s="4"/>
      <c r="J312" s="4"/>
      <c r="K312" s="4"/>
      <c r="L312" s="4"/>
      <c r="M312" s="4"/>
      <c r="N312" s="4"/>
      <c r="O312" s="4"/>
    </row>
    <row r="313" spans="2:15" ht="16.8">
      <c r="B313" s="5"/>
      <c r="C313" s="5"/>
      <c r="D313" s="4"/>
      <c r="E313" s="5"/>
      <c r="F313" s="4"/>
      <c r="G313" s="4"/>
      <c r="H313" s="4"/>
      <c r="I313" s="4"/>
      <c r="J313" s="4"/>
      <c r="K313" s="4"/>
      <c r="L313" s="4"/>
      <c r="M313" s="4"/>
      <c r="N313" s="4"/>
      <c r="O313" s="4"/>
    </row>
    <row r="314" spans="2:15" ht="16.8">
      <c r="B314" s="5"/>
      <c r="C314" s="5"/>
      <c r="D314" s="4"/>
      <c r="E314" s="5"/>
      <c r="F314" s="4"/>
      <c r="G314" s="4"/>
      <c r="H314" s="4"/>
      <c r="I314" s="4"/>
      <c r="J314" s="4"/>
      <c r="K314" s="4"/>
      <c r="L314" s="4"/>
      <c r="M314" s="4"/>
      <c r="N314" s="4"/>
      <c r="O314" s="4"/>
    </row>
    <row r="315" spans="2:15" ht="16.8">
      <c r="B315" s="5"/>
      <c r="C315" s="5"/>
      <c r="D315" s="4"/>
      <c r="E315" s="5"/>
      <c r="F315" s="4"/>
      <c r="G315" s="4"/>
      <c r="H315" s="4"/>
      <c r="I315" s="4"/>
      <c r="J315" s="4"/>
      <c r="K315" s="4"/>
      <c r="L315" s="4"/>
      <c r="M315" s="4"/>
      <c r="N315" s="4"/>
      <c r="O315" s="4"/>
    </row>
    <row r="316" spans="2:15" ht="16.8">
      <c r="B316" s="5"/>
      <c r="C316" s="5"/>
      <c r="D316" s="4"/>
      <c r="E316" s="5"/>
      <c r="F316" s="4"/>
      <c r="G316" s="4"/>
      <c r="H316" s="4"/>
      <c r="I316" s="4"/>
      <c r="J316" s="4"/>
      <c r="K316" s="4"/>
      <c r="L316" s="4"/>
      <c r="M316" s="4"/>
      <c r="N316" s="4"/>
      <c r="O316" s="4"/>
    </row>
    <row r="317" spans="2:15" ht="16.8">
      <c r="B317" s="5"/>
      <c r="C317" s="5"/>
      <c r="D317" s="4"/>
      <c r="E317" s="5"/>
      <c r="F317" s="4"/>
      <c r="G317" s="4"/>
      <c r="H317" s="4"/>
      <c r="I317" s="4"/>
      <c r="J317" s="4"/>
      <c r="K317" s="4"/>
      <c r="L317" s="4"/>
      <c r="M317" s="4"/>
      <c r="N317" s="4"/>
      <c r="O317" s="4"/>
    </row>
    <row r="318" spans="2:15" ht="16.8">
      <c r="B318" s="5"/>
      <c r="C318" s="5"/>
      <c r="D318" s="4"/>
      <c r="E318" s="5"/>
      <c r="F318" s="4"/>
      <c r="G318" s="4"/>
      <c r="H318" s="4"/>
      <c r="I318" s="4"/>
      <c r="J318" s="4"/>
      <c r="K318" s="4"/>
      <c r="L318" s="4"/>
      <c r="M318" s="4"/>
      <c r="N318" s="4"/>
      <c r="O318" s="4"/>
    </row>
    <row r="319" spans="2:15" ht="16.8">
      <c r="B319" s="5"/>
      <c r="C319" s="5"/>
      <c r="D319" s="4"/>
      <c r="E319" s="5"/>
      <c r="F319" s="4"/>
      <c r="G319" s="4"/>
      <c r="H319" s="4"/>
      <c r="I319" s="4"/>
      <c r="J319" s="4"/>
      <c r="K319" s="4"/>
      <c r="L319" s="4"/>
      <c r="M319" s="4"/>
      <c r="N319" s="4"/>
      <c r="O319" s="4"/>
    </row>
    <row r="320" spans="2:15" ht="16.8">
      <c r="B320" s="5"/>
      <c r="C320" s="5"/>
      <c r="D320" s="4"/>
      <c r="E320" s="5"/>
      <c r="F320" s="4"/>
      <c r="G320" s="4"/>
      <c r="H320" s="4"/>
      <c r="I320" s="4"/>
      <c r="J320" s="4"/>
      <c r="K320" s="4"/>
      <c r="L320" s="4"/>
      <c r="M320" s="4"/>
      <c r="N320" s="4"/>
      <c r="O320" s="4"/>
    </row>
    <row r="321" spans="2:15" ht="16.8">
      <c r="B321" s="5"/>
      <c r="C321" s="5"/>
      <c r="D321" s="4"/>
      <c r="E321" s="5"/>
      <c r="F321" s="4"/>
      <c r="G321" s="4"/>
      <c r="H321" s="4"/>
      <c r="I321" s="4"/>
      <c r="J321" s="4"/>
      <c r="K321" s="4"/>
      <c r="L321" s="4"/>
      <c r="M321" s="4"/>
      <c r="N321" s="4"/>
      <c r="O321" s="4"/>
    </row>
    <row r="322" spans="2:15" ht="16.8">
      <c r="B322" s="5"/>
      <c r="C322" s="5"/>
      <c r="D322" s="4"/>
      <c r="E322" s="5"/>
      <c r="F322" s="4"/>
      <c r="G322" s="4"/>
      <c r="H322" s="4"/>
      <c r="I322" s="4"/>
      <c r="J322" s="4"/>
      <c r="K322" s="4"/>
      <c r="L322" s="4"/>
      <c r="M322" s="4"/>
      <c r="N322" s="4"/>
      <c r="O322" s="4"/>
    </row>
    <row r="323" spans="2:15" ht="16.8">
      <c r="B323" s="5"/>
      <c r="C323" s="5"/>
      <c r="D323" s="4"/>
      <c r="E323" s="5"/>
      <c r="F323" s="4"/>
      <c r="G323" s="4"/>
      <c r="H323" s="4"/>
      <c r="I323" s="4"/>
      <c r="J323" s="4"/>
      <c r="K323" s="4"/>
      <c r="L323" s="4"/>
      <c r="M323" s="4"/>
      <c r="N323" s="4"/>
      <c r="O323" s="4"/>
    </row>
    <row r="324" spans="2:15" ht="16.8">
      <c r="B324" s="5"/>
      <c r="C324" s="5"/>
      <c r="D324" s="4"/>
      <c r="E324" s="5"/>
      <c r="F324" s="4"/>
      <c r="G324" s="4"/>
      <c r="H324" s="4"/>
      <c r="I324" s="4"/>
      <c r="J324" s="4"/>
      <c r="K324" s="4"/>
      <c r="L324" s="4"/>
      <c r="M324" s="4"/>
      <c r="N324" s="4"/>
      <c r="O324" s="4"/>
    </row>
    <row r="325" spans="2:15" ht="16.8">
      <c r="B325" s="5"/>
      <c r="C325" s="5"/>
      <c r="D325" s="4"/>
      <c r="E325" s="5"/>
      <c r="F325" s="4"/>
      <c r="G325" s="4"/>
      <c r="H325" s="4"/>
      <c r="I325" s="4"/>
      <c r="J325" s="4"/>
      <c r="K325" s="4"/>
      <c r="L325" s="4"/>
      <c r="M325" s="4"/>
      <c r="N325" s="4"/>
      <c r="O325" s="4"/>
    </row>
    <row r="326" spans="2:15" ht="16.8">
      <c r="B326" s="5"/>
      <c r="C326" s="5"/>
      <c r="D326" s="4"/>
      <c r="E326" s="5"/>
      <c r="F326" s="4"/>
      <c r="G326" s="4"/>
      <c r="H326" s="4"/>
      <c r="I326" s="4"/>
      <c r="J326" s="4"/>
      <c r="K326" s="4"/>
      <c r="L326" s="4"/>
      <c r="M326" s="4"/>
      <c r="N326" s="4"/>
      <c r="O326" s="4"/>
    </row>
    <row r="327" spans="2:15" ht="16.8">
      <c r="B327" s="5"/>
      <c r="C327" s="5"/>
      <c r="D327" s="4"/>
      <c r="E327" s="5"/>
      <c r="F327" s="4"/>
      <c r="G327" s="4"/>
      <c r="H327" s="4"/>
      <c r="I327" s="4"/>
      <c r="J327" s="4"/>
      <c r="K327" s="4"/>
      <c r="L327" s="4"/>
      <c r="M327" s="4"/>
      <c r="N327" s="4"/>
      <c r="O327" s="4"/>
    </row>
    <row r="328" spans="2:15" ht="16.8">
      <c r="B328" s="5"/>
      <c r="C328" s="5"/>
      <c r="D328" s="4"/>
      <c r="E328" s="5"/>
      <c r="F328" s="4"/>
      <c r="G328" s="4"/>
      <c r="H328" s="4"/>
      <c r="I328" s="4"/>
      <c r="J328" s="4"/>
      <c r="K328" s="4"/>
      <c r="L328" s="4"/>
      <c r="M328" s="4"/>
      <c r="N328" s="4"/>
      <c r="O328" s="4"/>
    </row>
    <row r="329" spans="2:15" ht="16.8">
      <c r="B329" s="5"/>
      <c r="C329" s="5"/>
      <c r="D329" s="4"/>
      <c r="E329" s="5"/>
      <c r="F329" s="4"/>
      <c r="G329" s="4"/>
      <c r="H329" s="4"/>
      <c r="I329" s="4"/>
      <c r="J329" s="4"/>
      <c r="K329" s="4"/>
      <c r="L329" s="4"/>
      <c r="M329" s="4"/>
      <c r="N329" s="4"/>
      <c r="O329" s="4"/>
    </row>
    <row r="330" spans="2:15" ht="16.8">
      <c r="B330" s="5"/>
      <c r="C330" s="5"/>
      <c r="D330" s="4"/>
      <c r="E330" s="5"/>
      <c r="F330" s="4"/>
      <c r="G330" s="4"/>
      <c r="H330" s="4"/>
      <c r="I330" s="4"/>
      <c r="J330" s="4"/>
      <c r="K330" s="4"/>
      <c r="L330" s="4"/>
      <c r="M330" s="4"/>
      <c r="N330" s="4"/>
      <c r="O330" s="4"/>
    </row>
    <row r="331" spans="2:15" ht="16.8">
      <c r="B331" s="5"/>
      <c r="C331" s="5"/>
      <c r="D331" s="4"/>
      <c r="E331" s="5"/>
      <c r="F331" s="4"/>
      <c r="G331" s="4"/>
      <c r="H331" s="4"/>
      <c r="I331" s="4"/>
      <c r="J331" s="4"/>
      <c r="K331" s="4"/>
      <c r="L331" s="4"/>
      <c r="M331" s="4"/>
      <c r="N331" s="4"/>
      <c r="O331" s="4"/>
    </row>
    <row r="332" spans="2:15" ht="16.8">
      <c r="B332" s="5"/>
      <c r="C332" s="5"/>
      <c r="D332" s="4"/>
      <c r="E332" s="5"/>
      <c r="F332" s="4"/>
      <c r="G332" s="4"/>
      <c r="H332" s="4"/>
      <c r="I332" s="4"/>
      <c r="J332" s="4"/>
      <c r="K332" s="4"/>
      <c r="L332" s="4"/>
      <c r="M332" s="4"/>
      <c r="N332" s="4"/>
      <c r="O332" s="4"/>
    </row>
    <row r="333" spans="2:15" ht="16.8">
      <c r="B333" s="5"/>
      <c r="C333" s="5"/>
      <c r="D333" s="4"/>
      <c r="E333" s="5"/>
      <c r="F333" s="4"/>
      <c r="G333" s="4"/>
      <c r="H333" s="4"/>
      <c r="I333" s="4"/>
      <c r="J333" s="4"/>
      <c r="K333" s="4"/>
      <c r="L333" s="4"/>
      <c r="M333" s="4"/>
      <c r="N333" s="4"/>
      <c r="O333" s="4"/>
    </row>
    <row r="334" spans="2:15" ht="16.8">
      <c r="B334" s="5"/>
      <c r="C334" s="5"/>
      <c r="D334" s="4"/>
      <c r="E334" s="5"/>
      <c r="F334" s="4"/>
      <c r="G334" s="4"/>
      <c r="H334" s="4"/>
      <c r="I334" s="4"/>
      <c r="J334" s="4"/>
      <c r="K334" s="4"/>
      <c r="L334" s="4"/>
      <c r="M334" s="4"/>
      <c r="N334" s="4"/>
      <c r="O334" s="4"/>
    </row>
    <row r="335" spans="2:15" ht="16.8">
      <c r="B335" s="5"/>
      <c r="C335" s="5"/>
      <c r="D335" s="4"/>
      <c r="E335" s="5"/>
      <c r="F335" s="4"/>
      <c r="G335" s="4"/>
      <c r="H335" s="4"/>
      <c r="I335" s="4"/>
      <c r="J335" s="4"/>
      <c r="K335" s="4"/>
      <c r="L335" s="4"/>
      <c r="M335" s="4"/>
      <c r="N335" s="4"/>
      <c r="O335" s="4"/>
    </row>
    <row r="336" spans="2:15" ht="16.8">
      <c r="B336" s="5"/>
      <c r="C336" s="5"/>
      <c r="D336" s="4"/>
      <c r="E336" s="5"/>
      <c r="F336" s="4"/>
      <c r="G336" s="4"/>
      <c r="H336" s="4"/>
      <c r="I336" s="4"/>
      <c r="J336" s="4"/>
      <c r="K336" s="4"/>
      <c r="L336" s="4"/>
      <c r="M336" s="4"/>
      <c r="N336" s="4"/>
      <c r="O336" s="4"/>
    </row>
    <row r="337" spans="2:15" ht="16.8">
      <c r="B337" s="5"/>
      <c r="C337" s="5"/>
      <c r="D337" s="4"/>
      <c r="E337" s="5"/>
      <c r="F337" s="4"/>
      <c r="G337" s="4"/>
      <c r="H337" s="4"/>
      <c r="I337" s="4"/>
      <c r="J337" s="4"/>
      <c r="K337" s="4"/>
      <c r="L337" s="4"/>
      <c r="M337" s="4"/>
      <c r="N337" s="4"/>
      <c r="O337" s="4"/>
    </row>
    <row r="338" spans="2:15" ht="16.8">
      <c r="B338" s="5"/>
      <c r="C338" s="5"/>
      <c r="D338" s="4"/>
      <c r="E338" s="5"/>
      <c r="F338" s="4"/>
      <c r="G338" s="4"/>
      <c r="H338" s="4"/>
      <c r="I338" s="4"/>
      <c r="J338" s="4"/>
      <c r="K338" s="4"/>
      <c r="L338" s="4"/>
      <c r="M338" s="4"/>
      <c r="N338" s="4"/>
      <c r="O338" s="4"/>
    </row>
    <row r="339" spans="2:15" ht="16.8">
      <c r="B339" s="5"/>
      <c r="C339" s="5"/>
      <c r="D339" s="4"/>
      <c r="E339" s="5"/>
      <c r="F339" s="4"/>
      <c r="G339" s="4"/>
      <c r="H339" s="4"/>
      <c r="I339" s="4"/>
      <c r="J339" s="4"/>
      <c r="K339" s="4"/>
      <c r="L339" s="4"/>
      <c r="M339" s="4"/>
      <c r="N339" s="4"/>
      <c r="O339" s="4"/>
    </row>
    <row r="340" spans="2:15" ht="16.8">
      <c r="B340" s="5"/>
      <c r="C340" s="5"/>
      <c r="D340" s="4"/>
      <c r="E340" s="5"/>
      <c r="F340" s="4"/>
      <c r="G340" s="4"/>
      <c r="H340" s="4"/>
      <c r="I340" s="4"/>
      <c r="J340" s="4"/>
      <c r="K340" s="4"/>
      <c r="L340" s="4"/>
      <c r="M340" s="4"/>
      <c r="N340" s="4"/>
      <c r="O340" s="4"/>
    </row>
    <row r="341" spans="2:15" ht="16.8">
      <c r="B341" s="5"/>
      <c r="C341" s="5"/>
      <c r="D341" s="4"/>
      <c r="E341" s="5"/>
      <c r="F341" s="4"/>
      <c r="G341" s="4"/>
      <c r="H341" s="4"/>
      <c r="I341" s="4"/>
      <c r="J341" s="4"/>
      <c r="K341" s="4"/>
      <c r="L341" s="4"/>
      <c r="M341" s="4"/>
      <c r="N341" s="4"/>
      <c r="O341" s="4"/>
    </row>
    <row r="342" spans="2:15" ht="16.8">
      <c r="B342" s="5"/>
      <c r="C342" s="5"/>
      <c r="D342" s="4"/>
      <c r="E342" s="5"/>
      <c r="F342" s="4"/>
      <c r="G342" s="4"/>
      <c r="H342" s="4"/>
      <c r="I342" s="4"/>
      <c r="J342" s="4"/>
      <c r="K342" s="4"/>
      <c r="L342" s="4"/>
      <c r="M342" s="4"/>
      <c r="N342" s="4"/>
      <c r="O342" s="4"/>
    </row>
    <row r="343" spans="2:15" ht="16.8">
      <c r="B343" s="5"/>
      <c r="C343" s="5"/>
      <c r="D343" s="4"/>
      <c r="E343" s="5"/>
      <c r="F343" s="4"/>
      <c r="G343" s="4"/>
      <c r="H343" s="4"/>
      <c r="I343" s="4"/>
      <c r="J343" s="4"/>
      <c r="K343" s="4"/>
      <c r="L343" s="4"/>
      <c r="M343" s="4"/>
      <c r="N343" s="4"/>
      <c r="O343" s="4"/>
    </row>
    <row r="344" spans="2:15" ht="16.8">
      <c r="B344" s="5"/>
      <c r="C344" s="5"/>
      <c r="D344" s="4"/>
      <c r="E344" s="5"/>
      <c r="F344" s="4"/>
      <c r="G344" s="4"/>
      <c r="H344" s="4"/>
      <c r="I344" s="4"/>
      <c r="J344" s="4"/>
      <c r="K344" s="4"/>
      <c r="L344" s="4"/>
      <c r="M344" s="4"/>
      <c r="N344" s="4"/>
      <c r="O344" s="4"/>
    </row>
    <row r="345" spans="2:15" ht="16.8">
      <c r="B345" s="5"/>
      <c r="C345" s="5"/>
      <c r="D345" s="4"/>
      <c r="E345" s="5"/>
      <c r="F345" s="4"/>
      <c r="G345" s="4"/>
      <c r="H345" s="4"/>
      <c r="I345" s="4"/>
      <c r="J345" s="4"/>
      <c r="K345" s="4"/>
      <c r="L345" s="4"/>
      <c r="M345" s="4"/>
      <c r="N345" s="4"/>
      <c r="O345" s="4"/>
    </row>
    <row r="346" spans="2:15" ht="16.8">
      <c r="B346" s="5"/>
      <c r="C346" s="5"/>
      <c r="D346" s="4"/>
      <c r="E346" s="5"/>
      <c r="F346" s="4"/>
      <c r="G346" s="4"/>
      <c r="H346" s="4"/>
      <c r="I346" s="4"/>
      <c r="J346" s="4"/>
      <c r="K346" s="4"/>
      <c r="L346" s="4"/>
      <c r="M346" s="4"/>
      <c r="N346" s="4"/>
      <c r="O346" s="4"/>
    </row>
    <row r="347" spans="2:15" ht="16.8">
      <c r="B347" s="5"/>
      <c r="C347" s="5"/>
      <c r="D347" s="4"/>
      <c r="E347" s="5"/>
      <c r="F347" s="4"/>
      <c r="G347" s="4"/>
      <c r="H347" s="4"/>
      <c r="I347" s="4"/>
      <c r="J347" s="4"/>
      <c r="K347" s="4"/>
      <c r="L347" s="4"/>
      <c r="M347" s="4"/>
      <c r="N347" s="4"/>
      <c r="O347" s="4"/>
    </row>
    <row r="348" spans="2:15" ht="16.8">
      <c r="B348" s="5"/>
      <c r="C348" s="5"/>
      <c r="D348" s="4"/>
      <c r="E348" s="5"/>
      <c r="F348" s="4"/>
      <c r="G348" s="4"/>
      <c r="H348" s="4"/>
      <c r="I348" s="4"/>
      <c r="J348" s="4"/>
      <c r="K348" s="4"/>
      <c r="L348" s="4"/>
      <c r="M348" s="4"/>
      <c r="N348" s="4"/>
      <c r="O348" s="4"/>
    </row>
    <row r="349" spans="2:15" ht="16.8">
      <c r="B349" s="5"/>
      <c r="C349" s="5"/>
      <c r="D349" s="4"/>
      <c r="E349" s="5"/>
      <c r="F349" s="4"/>
      <c r="G349" s="4"/>
      <c r="H349" s="4"/>
      <c r="I349" s="4"/>
      <c r="J349" s="4"/>
      <c r="K349" s="4"/>
      <c r="L349" s="4"/>
      <c r="M349" s="4"/>
      <c r="N349" s="4"/>
      <c r="O349" s="4"/>
    </row>
    <row r="350" spans="2:15" ht="16.8">
      <c r="B350" s="5"/>
      <c r="C350" s="5"/>
      <c r="D350" s="4"/>
      <c r="E350" s="5"/>
      <c r="F350" s="4"/>
      <c r="G350" s="4"/>
      <c r="H350" s="4"/>
      <c r="I350" s="4"/>
      <c r="J350" s="4"/>
      <c r="K350" s="4"/>
      <c r="L350" s="4"/>
      <c r="M350" s="4"/>
      <c r="N350" s="4"/>
      <c r="O350" s="4"/>
    </row>
    <row r="351" spans="2:15" ht="16.8">
      <c r="B351" s="5"/>
      <c r="C351" s="5"/>
      <c r="D351" s="4"/>
      <c r="E351" s="5"/>
      <c r="F351" s="4"/>
      <c r="G351" s="4"/>
      <c r="H351" s="4"/>
      <c r="I351" s="4"/>
      <c r="J351" s="4"/>
      <c r="K351" s="4"/>
      <c r="L351" s="4"/>
      <c r="M351" s="4"/>
      <c r="N351" s="4"/>
      <c r="O351" s="4"/>
    </row>
    <row r="352" spans="2:15" ht="16.8">
      <c r="B352" s="5"/>
      <c r="C352" s="5"/>
      <c r="D352" s="4"/>
      <c r="E352" s="5"/>
      <c r="F352" s="4"/>
      <c r="G352" s="4"/>
      <c r="H352" s="4"/>
      <c r="I352" s="4"/>
      <c r="J352" s="4"/>
      <c r="K352" s="4"/>
      <c r="L352" s="4"/>
      <c r="M352" s="4"/>
      <c r="N352" s="4"/>
      <c r="O352" s="4"/>
    </row>
    <row r="353" spans="2:15" ht="16.8">
      <c r="B353" s="5"/>
      <c r="C353" s="5"/>
      <c r="D353" s="4"/>
      <c r="E353" s="5"/>
      <c r="F353" s="4"/>
      <c r="G353" s="4"/>
      <c r="H353" s="4"/>
      <c r="I353" s="4"/>
      <c r="J353" s="4"/>
      <c r="K353" s="4"/>
      <c r="L353" s="4"/>
      <c r="M353" s="4"/>
      <c r="N353" s="4"/>
      <c r="O353" s="4"/>
    </row>
    <row r="354" spans="2:15" ht="16.8">
      <c r="B354" s="5"/>
      <c r="C354" s="5"/>
      <c r="D354" s="4"/>
      <c r="E354" s="5"/>
      <c r="F354" s="4"/>
      <c r="G354" s="4"/>
      <c r="H354" s="4"/>
      <c r="I354" s="4"/>
      <c r="J354" s="4"/>
      <c r="K354" s="4"/>
      <c r="L354" s="4"/>
      <c r="M354" s="4"/>
      <c r="N354" s="4"/>
      <c r="O354" s="4"/>
    </row>
    <row r="355" spans="2:15" ht="16.8">
      <c r="B355" s="5"/>
      <c r="C355" s="5"/>
      <c r="D355" s="4"/>
      <c r="E355" s="5"/>
      <c r="F355" s="4"/>
      <c r="G355" s="4"/>
      <c r="H355" s="4"/>
      <c r="I355" s="4"/>
      <c r="J355" s="4"/>
      <c r="K355" s="4"/>
      <c r="L355" s="4"/>
      <c r="M355" s="4"/>
      <c r="N355" s="4"/>
      <c r="O355" s="4"/>
    </row>
    <row r="356" spans="2:15" ht="16.8">
      <c r="B356" s="5"/>
      <c r="C356" s="5"/>
      <c r="D356" s="4"/>
      <c r="E356" s="5"/>
      <c r="F356" s="4"/>
      <c r="G356" s="4"/>
      <c r="H356" s="4"/>
      <c r="I356" s="4"/>
      <c r="J356" s="4"/>
      <c r="K356" s="4"/>
      <c r="L356" s="4"/>
      <c r="M356" s="4"/>
      <c r="N356" s="4"/>
      <c r="O356" s="4"/>
    </row>
    <row r="357" spans="2:15" ht="16.8">
      <c r="B357" s="5"/>
      <c r="C357" s="5"/>
      <c r="D357" s="4"/>
      <c r="E357" s="5"/>
      <c r="F357" s="4"/>
      <c r="G357" s="4"/>
      <c r="H357" s="4"/>
      <c r="I357" s="4"/>
      <c r="J357" s="4"/>
      <c r="K357" s="4"/>
      <c r="L357" s="4"/>
      <c r="M357" s="4"/>
      <c r="N357" s="4"/>
      <c r="O357" s="4"/>
    </row>
    <row r="358" spans="2:15" ht="16.8">
      <c r="B358" s="5"/>
      <c r="C358" s="5"/>
      <c r="D358" s="4"/>
      <c r="E358" s="5"/>
      <c r="F358" s="4"/>
      <c r="G358" s="4"/>
      <c r="H358" s="4"/>
      <c r="I358" s="4"/>
      <c r="J358" s="4"/>
      <c r="K358" s="4"/>
      <c r="L358" s="4"/>
      <c r="M358" s="4"/>
      <c r="N358" s="4"/>
      <c r="O358" s="4"/>
    </row>
    <row r="359" spans="2:15" ht="16.8">
      <c r="B359" s="5"/>
      <c r="C359" s="5"/>
      <c r="D359" s="4"/>
      <c r="E359" s="5"/>
      <c r="F359" s="4"/>
      <c r="G359" s="4"/>
      <c r="H359" s="4"/>
      <c r="I359" s="4"/>
      <c r="J359" s="4"/>
      <c r="K359" s="4"/>
      <c r="L359" s="4"/>
      <c r="M359" s="4"/>
      <c r="N359" s="4"/>
      <c r="O359" s="4"/>
    </row>
    <row r="360" spans="2:15" ht="16.8">
      <c r="B360" s="5"/>
      <c r="C360" s="5"/>
      <c r="D360" s="4"/>
      <c r="E360" s="5"/>
      <c r="F360" s="4"/>
      <c r="G360" s="4"/>
      <c r="H360" s="4"/>
      <c r="I360" s="4"/>
      <c r="J360" s="4"/>
      <c r="K360" s="4"/>
      <c r="L360" s="4"/>
      <c r="M360" s="4"/>
      <c r="N360" s="4"/>
      <c r="O360" s="4"/>
    </row>
    <row r="361" spans="2:15" ht="16.8">
      <c r="B361" s="5"/>
      <c r="C361" s="5"/>
      <c r="D361" s="4"/>
      <c r="E361" s="5"/>
      <c r="F361" s="4"/>
      <c r="G361" s="4"/>
      <c r="H361" s="4"/>
      <c r="I361" s="4"/>
      <c r="J361" s="4"/>
      <c r="K361" s="4"/>
      <c r="L361" s="4"/>
      <c r="M361" s="4"/>
      <c r="N361" s="4"/>
      <c r="O361" s="4"/>
    </row>
    <row r="362" spans="2:15" ht="16.8">
      <c r="B362" s="5"/>
      <c r="C362" s="5"/>
      <c r="D362" s="4"/>
      <c r="E362" s="5"/>
      <c r="F362" s="4"/>
      <c r="G362" s="4"/>
      <c r="H362" s="4"/>
      <c r="I362" s="4"/>
      <c r="J362" s="4"/>
      <c r="K362" s="4"/>
      <c r="L362" s="4"/>
      <c r="M362" s="4"/>
      <c r="N362" s="4"/>
      <c r="O362" s="4"/>
    </row>
    <row r="363" spans="2:15" ht="16.8">
      <c r="B363" s="5"/>
      <c r="C363" s="5"/>
      <c r="D363" s="4"/>
      <c r="E363" s="5"/>
      <c r="F363" s="4"/>
      <c r="G363" s="4"/>
      <c r="H363" s="4"/>
      <c r="I363" s="4"/>
      <c r="J363" s="4"/>
      <c r="K363" s="4"/>
      <c r="L363" s="4"/>
      <c r="M363" s="4"/>
      <c r="N363" s="4"/>
      <c r="O363" s="4"/>
    </row>
    <row r="364" spans="2:15" ht="16.8">
      <c r="B364" s="5"/>
      <c r="C364" s="5"/>
      <c r="D364" s="4"/>
      <c r="E364" s="5"/>
      <c r="F364" s="4"/>
      <c r="G364" s="4"/>
      <c r="H364" s="4"/>
      <c r="I364" s="4"/>
      <c r="J364" s="4"/>
      <c r="K364" s="4"/>
      <c r="L364" s="4"/>
      <c r="M364" s="4"/>
      <c r="N364" s="4"/>
      <c r="O364" s="4"/>
    </row>
    <row r="365" spans="2:15" ht="16.8">
      <c r="B365" s="5"/>
      <c r="C365" s="5"/>
      <c r="D365" s="4"/>
      <c r="E365" s="5"/>
      <c r="F365" s="4"/>
      <c r="G365" s="4"/>
      <c r="H365" s="4"/>
      <c r="I365" s="4"/>
      <c r="J365" s="4"/>
      <c r="K365" s="4"/>
      <c r="L365" s="4"/>
      <c r="M365" s="4"/>
      <c r="N365" s="4"/>
      <c r="O365" s="4"/>
    </row>
    <row r="366" spans="2:15" ht="16.8">
      <c r="B366" s="5"/>
      <c r="C366" s="5"/>
      <c r="D366" s="4"/>
      <c r="E366" s="5"/>
      <c r="F366" s="4"/>
      <c r="G366" s="4"/>
      <c r="H366" s="4"/>
      <c r="I366" s="4"/>
      <c r="J366" s="4"/>
      <c r="K366" s="4"/>
      <c r="L366" s="4"/>
      <c r="M366" s="4"/>
      <c r="N366" s="4"/>
      <c r="O366" s="4"/>
    </row>
    <row r="367" spans="2:15" ht="16.8">
      <c r="B367" s="5"/>
      <c r="C367" s="5"/>
      <c r="D367" s="4"/>
      <c r="E367" s="5"/>
      <c r="F367" s="4"/>
      <c r="G367" s="4"/>
      <c r="H367" s="4"/>
      <c r="I367" s="4"/>
      <c r="J367" s="4"/>
      <c r="K367" s="4"/>
      <c r="L367" s="4"/>
      <c r="M367" s="4"/>
      <c r="N367" s="4"/>
      <c r="O367" s="4"/>
    </row>
    <row r="368" spans="2:15" ht="16.8">
      <c r="B368" s="5"/>
      <c r="C368" s="5"/>
      <c r="D368" s="4"/>
      <c r="E368" s="5"/>
      <c r="F368" s="4"/>
      <c r="G368" s="4"/>
      <c r="H368" s="4"/>
      <c r="I368" s="4"/>
      <c r="J368" s="4"/>
      <c r="K368" s="4"/>
      <c r="L368" s="4"/>
      <c r="M368" s="4"/>
      <c r="N368" s="4"/>
      <c r="O368" s="4"/>
    </row>
    <row r="369" spans="2:15" ht="16.8">
      <c r="B369" s="5"/>
      <c r="C369" s="5"/>
      <c r="D369" s="4"/>
      <c r="E369" s="5"/>
      <c r="F369" s="4"/>
      <c r="G369" s="4"/>
      <c r="H369" s="4"/>
      <c r="I369" s="4"/>
      <c r="J369" s="4"/>
      <c r="K369" s="4"/>
      <c r="L369" s="4"/>
      <c r="M369" s="4"/>
      <c r="N369" s="4"/>
      <c r="O369" s="4"/>
    </row>
    <row r="370" spans="2:15" ht="16.8">
      <c r="B370" s="5"/>
      <c r="C370" s="5"/>
      <c r="D370" s="4"/>
      <c r="E370" s="5"/>
      <c r="F370" s="4"/>
      <c r="G370" s="4"/>
      <c r="H370" s="4"/>
      <c r="I370" s="4"/>
      <c r="J370" s="4"/>
      <c r="K370" s="4"/>
      <c r="L370" s="4"/>
      <c r="M370" s="4"/>
      <c r="N370" s="4"/>
      <c r="O370" s="4"/>
    </row>
    <row r="371" spans="2:15" ht="16.8">
      <c r="B371" s="5"/>
      <c r="C371" s="5"/>
      <c r="D371" s="4"/>
      <c r="E371" s="5"/>
      <c r="F371" s="4"/>
      <c r="G371" s="4"/>
      <c r="H371" s="4"/>
      <c r="I371" s="4"/>
      <c r="J371" s="4"/>
      <c r="K371" s="4"/>
      <c r="L371" s="4"/>
      <c r="M371" s="4"/>
      <c r="N371" s="4"/>
      <c r="O371" s="4"/>
    </row>
    <row r="372" spans="2:15" ht="16.8">
      <c r="B372" s="5"/>
      <c r="C372" s="5"/>
      <c r="D372" s="4"/>
      <c r="E372" s="5"/>
      <c r="F372" s="4"/>
      <c r="G372" s="4"/>
      <c r="H372" s="4"/>
      <c r="I372" s="4"/>
      <c r="J372" s="4"/>
      <c r="K372" s="4"/>
      <c r="L372" s="4"/>
      <c r="M372" s="4"/>
      <c r="N372" s="4"/>
      <c r="O372" s="4"/>
    </row>
    <row r="373" spans="2:15" ht="16.8">
      <c r="B373" s="5"/>
      <c r="C373" s="5"/>
      <c r="D373" s="4"/>
      <c r="E373" s="5"/>
      <c r="F373" s="4"/>
      <c r="G373" s="4"/>
      <c r="H373" s="4"/>
      <c r="I373" s="4"/>
      <c r="J373" s="4"/>
      <c r="K373" s="4"/>
      <c r="L373" s="4"/>
      <c r="M373" s="4"/>
      <c r="N373" s="4"/>
      <c r="O373" s="4"/>
    </row>
    <row r="374" spans="2:15" ht="16.8">
      <c r="B374" s="5"/>
      <c r="C374" s="5"/>
      <c r="D374" s="4"/>
      <c r="E374" s="5"/>
      <c r="F374" s="4"/>
      <c r="G374" s="4"/>
      <c r="H374" s="4"/>
      <c r="I374" s="4"/>
      <c r="J374" s="4"/>
      <c r="K374" s="4"/>
      <c r="L374" s="4"/>
      <c r="M374" s="4"/>
      <c r="N374" s="4"/>
      <c r="O374" s="4"/>
    </row>
    <row r="375" spans="2:15" ht="16.8">
      <c r="B375" s="5"/>
      <c r="C375" s="5"/>
      <c r="D375" s="4"/>
      <c r="E375" s="5"/>
      <c r="F375" s="4"/>
      <c r="G375" s="4"/>
      <c r="H375" s="4"/>
      <c r="I375" s="4"/>
      <c r="J375" s="4"/>
      <c r="K375" s="4"/>
      <c r="L375" s="4"/>
      <c r="M375" s="4"/>
      <c r="N375" s="4"/>
      <c r="O375" s="4"/>
    </row>
    <row r="376" spans="2:15" ht="16.8">
      <c r="B376" s="5"/>
      <c r="C376" s="5"/>
      <c r="D376" s="4"/>
      <c r="E376" s="5"/>
      <c r="F376" s="4"/>
      <c r="G376" s="4"/>
      <c r="H376" s="4"/>
      <c r="I376" s="4"/>
      <c r="J376" s="4"/>
      <c r="K376" s="4"/>
      <c r="L376" s="4"/>
      <c r="M376" s="4"/>
      <c r="N376" s="4"/>
      <c r="O376" s="4"/>
    </row>
    <row r="377" spans="2:15" ht="16.8">
      <c r="B377" s="5"/>
      <c r="C377" s="5"/>
      <c r="D377" s="4"/>
      <c r="E377" s="5"/>
      <c r="F377" s="4"/>
      <c r="G377" s="4"/>
      <c r="H377" s="4"/>
      <c r="I377" s="4"/>
      <c r="J377" s="4"/>
      <c r="K377" s="4"/>
      <c r="L377" s="4"/>
      <c r="M377" s="4"/>
      <c r="N377" s="4"/>
      <c r="O377" s="4"/>
    </row>
    <row r="378" spans="2:15" ht="16.8">
      <c r="B378" s="5"/>
      <c r="C378" s="5"/>
      <c r="D378" s="4"/>
      <c r="E378" s="5"/>
      <c r="F378" s="4"/>
      <c r="G378" s="4"/>
      <c r="H378" s="4"/>
      <c r="I378" s="4"/>
      <c r="J378" s="4"/>
      <c r="K378" s="4"/>
      <c r="L378" s="4"/>
      <c r="M378" s="4"/>
      <c r="N378" s="4"/>
      <c r="O378" s="4"/>
    </row>
    <row r="379" spans="2:15" ht="16.8">
      <c r="B379" s="5"/>
      <c r="C379" s="5"/>
      <c r="D379" s="4"/>
      <c r="E379" s="5"/>
      <c r="F379" s="4"/>
      <c r="G379" s="4"/>
      <c r="H379" s="4"/>
      <c r="I379" s="4"/>
      <c r="J379" s="4"/>
      <c r="K379" s="4"/>
      <c r="L379" s="4"/>
      <c r="M379" s="4"/>
      <c r="N379" s="4"/>
      <c r="O379" s="4"/>
    </row>
    <row r="380" spans="2:15" ht="16.8">
      <c r="B380" s="5"/>
      <c r="C380" s="5"/>
      <c r="D380" s="4"/>
      <c r="E380" s="5"/>
      <c r="F380" s="4"/>
      <c r="G380" s="4"/>
      <c r="H380" s="4"/>
      <c r="I380" s="4"/>
      <c r="J380" s="4"/>
      <c r="K380" s="4"/>
      <c r="L380" s="4"/>
      <c r="M380" s="4"/>
      <c r="N380" s="4"/>
      <c r="O380" s="4"/>
    </row>
    <row r="381" spans="2:15" ht="16.8">
      <c r="B381" s="5"/>
      <c r="C381" s="5"/>
      <c r="D381" s="4"/>
      <c r="E381" s="5"/>
      <c r="F381" s="4"/>
      <c r="G381" s="4"/>
      <c r="H381" s="4"/>
      <c r="I381" s="4"/>
      <c r="J381" s="4"/>
      <c r="K381" s="4"/>
      <c r="L381" s="4"/>
      <c r="M381" s="4"/>
      <c r="N381" s="4"/>
      <c r="O381" s="4"/>
    </row>
    <row r="382" spans="2:15" ht="16.8">
      <c r="B382" s="5"/>
      <c r="C382" s="5"/>
      <c r="D382" s="4"/>
      <c r="E382" s="5"/>
      <c r="F382" s="4"/>
      <c r="G382" s="4"/>
      <c r="H382" s="4"/>
      <c r="I382" s="4"/>
      <c r="J382" s="4"/>
      <c r="K382" s="4"/>
      <c r="L382" s="4"/>
      <c r="M382" s="4"/>
      <c r="N382" s="4"/>
      <c r="O382" s="4"/>
    </row>
    <row r="383" spans="2:15" ht="16.8">
      <c r="B383" s="5"/>
      <c r="C383" s="5"/>
      <c r="D383" s="4"/>
      <c r="E383" s="5"/>
      <c r="F383" s="4"/>
      <c r="G383" s="4"/>
      <c r="H383" s="4"/>
      <c r="I383" s="4"/>
      <c r="J383" s="4"/>
      <c r="K383" s="4"/>
      <c r="L383" s="4"/>
      <c r="M383" s="4"/>
      <c r="N383" s="4"/>
      <c r="O383" s="4"/>
    </row>
    <row r="384" spans="2:15" ht="16.8">
      <c r="B384" s="5"/>
      <c r="C384" s="5"/>
      <c r="D384" s="4"/>
      <c r="E384" s="5"/>
      <c r="F384" s="4"/>
      <c r="G384" s="4"/>
      <c r="H384" s="4"/>
      <c r="I384" s="4"/>
      <c r="J384" s="4"/>
      <c r="K384" s="4"/>
      <c r="L384" s="4"/>
      <c r="M384" s="4"/>
      <c r="N384" s="4"/>
      <c r="O384" s="4"/>
    </row>
    <row r="385" spans="2:15" ht="16.8">
      <c r="B385" s="5"/>
      <c r="C385" s="5"/>
      <c r="D385" s="4"/>
      <c r="E385" s="5"/>
      <c r="F385" s="4"/>
      <c r="G385" s="4"/>
      <c r="H385" s="4"/>
      <c r="I385" s="4"/>
      <c r="J385" s="4"/>
      <c r="K385" s="4"/>
      <c r="L385" s="4"/>
      <c r="M385" s="4"/>
      <c r="N385" s="4"/>
      <c r="O385" s="4"/>
    </row>
    <row r="386" spans="2:15" ht="16.8">
      <c r="B386" s="5"/>
      <c r="C386" s="5"/>
      <c r="D386" s="4"/>
      <c r="E386" s="5"/>
      <c r="F386" s="4"/>
      <c r="G386" s="4"/>
      <c r="H386" s="4"/>
      <c r="I386" s="4"/>
      <c r="J386" s="4"/>
      <c r="K386" s="4"/>
      <c r="L386" s="4"/>
      <c r="M386" s="4"/>
      <c r="N386" s="4"/>
      <c r="O386" s="4"/>
    </row>
    <row r="387" spans="2:15" ht="16.8">
      <c r="B387" s="5"/>
      <c r="C387" s="5"/>
      <c r="D387" s="4"/>
      <c r="E387" s="5"/>
      <c r="F387" s="4"/>
      <c r="G387" s="4"/>
      <c r="H387" s="4"/>
      <c r="I387" s="4"/>
      <c r="J387" s="4"/>
      <c r="K387" s="4"/>
      <c r="L387" s="4"/>
      <c r="M387" s="4"/>
      <c r="N387" s="4"/>
      <c r="O387" s="4"/>
    </row>
    <row r="388" spans="2:15" ht="16.8">
      <c r="B388" s="5"/>
      <c r="C388" s="5"/>
      <c r="D388" s="4"/>
      <c r="E388" s="5"/>
      <c r="F388" s="4"/>
      <c r="G388" s="4"/>
      <c r="H388" s="4"/>
      <c r="I388" s="4"/>
      <c r="J388" s="4"/>
      <c r="K388" s="4"/>
      <c r="L388" s="4"/>
      <c r="M388" s="4"/>
      <c r="N388" s="4"/>
      <c r="O388" s="4"/>
    </row>
    <row r="389" spans="2:15" ht="16.8">
      <c r="B389" s="5"/>
      <c r="C389" s="5"/>
      <c r="D389" s="4"/>
      <c r="E389" s="5"/>
      <c r="F389" s="4"/>
      <c r="G389" s="4"/>
      <c r="H389" s="4"/>
      <c r="I389" s="4"/>
      <c r="J389" s="4"/>
      <c r="K389" s="4"/>
      <c r="L389" s="4"/>
      <c r="M389" s="4"/>
      <c r="N389" s="4"/>
      <c r="O389" s="4"/>
    </row>
    <row r="390" spans="2:15" ht="16.8">
      <c r="B390" s="5"/>
      <c r="C390" s="5"/>
      <c r="D390" s="4"/>
      <c r="E390" s="5"/>
      <c r="F390" s="4"/>
      <c r="G390" s="4"/>
      <c r="H390" s="4"/>
      <c r="I390" s="4"/>
      <c r="J390" s="4"/>
      <c r="K390" s="4"/>
      <c r="L390" s="4"/>
      <c r="M390" s="4"/>
      <c r="N390" s="4"/>
      <c r="O390" s="4"/>
    </row>
    <row r="391" spans="2:15" ht="16.8">
      <c r="B391" s="5"/>
      <c r="C391" s="5"/>
      <c r="D391" s="4"/>
      <c r="E391" s="5"/>
      <c r="F391" s="4"/>
      <c r="G391" s="4"/>
      <c r="H391" s="4"/>
      <c r="I391" s="4"/>
      <c r="J391" s="4"/>
      <c r="K391" s="4"/>
      <c r="L391" s="4"/>
      <c r="M391" s="4"/>
      <c r="N391" s="4"/>
      <c r="O391" s="4"/>
    </row>
    <row r="392" spans="2:15" ht="16.8">
      <c r="B392" s="5"/>
      <c r="C392" s="5"/>
      <c r="D392" s="4"/>
      <c r="E392" s="5"/>
      <c r="F392" s="4"/>
      <c r="G392" s="4"/>
      <c r="H392" s="4"/>
      <c r="I392" s="4"/>
      <c r="J392" s="4"/>
      <c r="K392" s="4"/>
      <c r="L392" s="4"/>
      <c r="M392" s="4"/>
      <c r="N392" s="4"/>
      <c r="O392" s="4"/>
    </row>
    <row r="393" spans="2:15" ht="16.8">
      <c r="B393" s="5"/>
      <c r="C393" s="5"/>
      <c r="D393" s="4"/>
      <c r="E393" s="5"/>
      <c r="F393" s="4"/>
      <c r="G393" s="4"/>
      <c r="H393" s="4"/>
      <c r="I393" s="4"/>
      <c r="J393" s="4"/>
      <c r="K393" s="4"/>
      <c r="L393" s="4"/>
      <c r="M393" s="4"/>
      <c r="N393" s="4"/>
      <c r="O393" s="4"/>
    </row>
    <row r="394" spans="2:15" ht="16.8">
      <c r="B394" s="5"/>
      <c r="C394" s="5"/>
      <c r="D394" s="4"/>
      <c r="E394" s="5"/>
      <c r="F394" s="4"/>
      <c r="G394" s="4"/>
      <c r="H394" s="4"/>
      <c r="I394" s="4"/>
      <c r="J394" s="4"/>
      <c r="K394" s="4"/>
      <c r="L394" s="4"/>
      <c r="M394" s="4"/>
      <c r="N394" s="4"/>
      <c r="O394" s="4"/>
    </row>
    <row r="395" spans="2:15" ht="16.8">
      <c r="B395" s="5"/>
      <c r="C395" s="5"/>
      <c r="D395" s="4"/>
      <c r="E395" s="5"/>
      <c r="F395" s="4"/>
      <c r="G395" s="4"/>
      <c r="H395" s="4"/>
      <c r="I395" s="4"/>
      <c r="J395" s="4"/>
      <c r="K395" s="4"/>
      <c r="L395" s="4"/>
      <c r="M395" s="4"/>
      <c r="N395" s="4"/>
      <c r="O395" s="4"/>
    </row>
    <row r="396" spans="2:15" ht="16.8">
      <c r="B396" s="5"/>
      <c r="C396" s="5"/>
      <c r="D396" s="4"/>
      <c r="E396" s="5"/>
      <c r="F396" s="4"/>
      <c r="G396" s="4"/>
      <c r="H396" s="4"/>
      <c r="I396" s="4"/>
      <c r="J396" s="4"/>
      <c r="K396" s="4"/>
      <c r="L396" s="4"/>
      <c r="M396" s="4"/>
      <c r="N396" s="4"/>
      <c r="O396" s="4"/>
    </row>
    <row r="397" spans="2:15" ht="16.8">
      <c r="B397" s="5"/>
      <c r="C397" s="5"/>
      <c r="D397" s="4"/>
      <c r="E397" s="5"/>
      <c r="F397" s="4"/>
      <c r="G397" s="4"/>
      <c r="H397" s="4"/>
      <c r="I397" s="4"/>
      <c r="J397" s="4"/>
      <c r="K397" s="4"/>
      <c r="L397" s="4"/>
      <c r="M397" s="4"/>
      <c r="N397" s="4"/>
      <c r="O397" s="4"/>
    </row>
    <row r="398" spans="2:15" ht="16.8">
      <c r="B398" s="5"/>
      <c r="C398" s="5"/>
      <c r="D398" s="4"/>
      <c r="E398" s="5"/>
      <c r="F398" s="4"/>
      <c r="G398" s="4"/>
      <c r="H398" s="4"/>
      <c r="I398" s="4"/>
      <c r="J398" s="4"/>
      <c r="K398" s="4"/>
      <c r="L398" s="4"/>
      <c r="M398" s="4"/>
      <c r="N398" s="4"/>
      <c r="O398" s="4"/>
    </row>
    <row r="399" spans="2:15" ht="16.8">
      <c r="B399" s="5"/>
      <c r="C399" s="5"/>
      <c r="D399" s="4"/>
      <c r="E399" s="5"/>
      <c r="F399" s="4"/>
      <c r="G399" s="4"/>
      <c r="H399" s="4"/>
      <c r="I399" s="4"/>
      <c r="J399" s="4"/>
      <c r="K399" s="4"/>
      <c r="L399" s="4"/>
      <c r="M399" s="4"/>
      <c r="N399" s="4"/>
      <c r="O399" s="4"/>
    </row>
    <row r="400" spans="2:15" ht="16.8">
      <c r="B400" s="5"/>
      <c r="C400" s="5"/>
      <c r="D400" s="4"/>
      <c r="E400" s="5"/>
      <c r="F400" s="4"/>
      <c r="G400" s="4"/>
      <c r="H400" s="4"/>
      <c r="I400" s="4"/>
      <c r="J400" s="4"/>
      <c r="K400" s="4"/>
      <c r="L400" s="4"/>
      <c r="M400" s="4"/>
      <c r="N400" s="4"/>
      <c r="O400" s="4"/>
    </row>
    <row r="401" spans="2:15" ht="16.8">
      <c r="B401" s="5"/>
      <c r="C401" s="5"/>
      <c r="D401" s="4"/>
      <c r="E401" s="5"/>
      <c r="F401" s="4"/>
      <c r="G401" s="4"/>
      <c r="H401" s="4"/>
      <c r="I401" s="4"/>
      <c r="J401" s="4"/>
      <c r="K401" s="4"/>
      <c r="L401" s="4"/>
      <c r="M401" s="4"/>
      <c r="N401" s="4"/>
      <c r="O401" s="4"/>
    </row>
    <row r="402" spans="2:15" ht="16.8">
      <c r="B402" s="5"/>
      <c r="C402" s="5"/>
      <c r="D402" s="4"/>
      <c r="E402" s="5"/>
      <c r="F402" s="4"/>
      <c r="G402" s="4"/>
      <c r="H402" s="4"/>
      <c r="I402" s="4"/>
      <c r="J402" s="4"/>
      <c r="K402" s="4"/>
      <c r="L402" s="4"/>
      <c r="M402" s="4"/>
      <c r="N402" s="4"/>
      <c r="O402" s="4"/>
    </row>
    <row r="403" spans="2:15" ht="16.8">
      <c r="B403" s="5"/>
      <c r="C403" s="5"/>
      <c r="D403" s="4"/>
      <c r="E403" s="5"/>
      <c r="F403" s="4"/>
      <c r="G403" s="4"/>
      <c r="H403" s="4"/>
      <c r="I403" s="4"/>
      <c r="J403" s="4"/>
      <c r="K403" s="4"/>
      <c r="L403" s="4"/>
      <c r="M403" s="4"/>
      <c r="N403" s="4"/>
      <c r="O403" s="4"/>
    </row>
    <row r="404" spans="2:15" ht="16.8">
      <c r="B404" s="5"/>
      <c r="C404" s="5"/>
      <c r="D404" s="4"/>
      <c r="E404" s="5"/>
      <c r="F404" s="4"/>
      <c r="G404" s="4"/>
      <c r="H404" s="4"/>
      <c r="I404" s="4"/>
      <c r="J404" s="4"/>
      <c r="K404" s="4"/>
      <c r="L404" s="4"/>
      <c r="M404" s="4"/>
      <c r="N404" s="4"/>
      <c r="O404" s="4"/>
    </row>
    <row r="405" spans="2:15" ht="16.8">
      <c r="B405" s="5"/>
      <c r="C405" s="5"/>
      <c r="D405" s="4"/>
      <c r="E405" s="5"/>
      <c r="F405" s="4"/>
      <c r="G405" s="4"/>
      <c r="H405" s="4"/>
      <c r="I405" s="4"/>
      <c r="J405" s="4"/>
      <c r="K405" s="4"/>
      <c r="L405" s="4"/>
      <c r="M405" s="4"/>
      <c r="N405" s="4"/>
      <c r="O405" s="4"/>
    </row>
    <row r="406" spans="2:15" ht="16.8">
      <c r="B406" s="5"/>
      <c r="C406" s="5"/>
      <c r="D406" s="4"/>
      <c r="E406" s="5"/>
      <c r="F406" s="4"/>
      <c r="G406" s="4"/>
      <c r="H406" s="4"/>
      <c r="I406" s="4"/>
      <c r="J406" s="4"/>
      <c r="K406" s="4"/>
      <c r="L406" s="4"/>
      <c r="M406" s="4"/>
      <c r="N406" s="4"/>
      <c r="O406" s="4"/>
    </row>
    <row r="407" spans="2:15" ht="16.8">
      <c r="B407" s="5"/>
      <c r="C407" s="5"/>
      <c r="D407" s="4"/>
      <c r="E407" s="5"/>
      <c r="F407" s="4"/>
      <c r="G407" s="4"/>
      <c r="H407" s="4"/>
      <c r="I407" s="4"/>
      <c r="J407" s="4"/>
      <c r="K407" s="4"/>
      <c r="L407" s="4"/>
      <c r="M407" s="4"/>
      <c r="N407" s="4"/>
      <c r="O407" s="4"/>
    </row>
    <row r="408" spans="2:15" ht="16.8">
      <c r="B408" s="5"/>
      <c r="C408" s="5"/>
      <c r="D408" s="4"/>
      <c r="E408" s="5"/>
      <c r="F408" s="4"/>
      <c r="G408" s="4"/>
      <c r="H408" s="4"/>
      <c r="I408" s="4"/>
      <c r="J408" s="4"/>
      <c r="K408" s="4"/>
      <c r="L408" s="4"/>
      <c r="M408" s="4"/>
      <c r="N408" s="4"/>
      <c r="O408" s="4"/>
    </row>
    <row r="409" spans="2:15" ht="16.8">
      <c r="B409" s="5"/>
      <c r="C409" s="5"/>
      <c r="D409" s="4"/>
      <c r="E409" s="5"/>
      <c r="F409" s="4"/>
      <c r="G409" s="4"/>
      <c r="H409" s="4"/>
      <c r="I409" s="4"/>
      <c r="J409" s="4"/>
      <c r="K409" s="4"/>
      <c r="L409" s="4"/>
      <c r="M409" s="4"/>
      <c r="N409" s="4"/>
      <c r="O409" s="4"/>
    </row>
    <row r="410" spans="2:15" ht="16.8">
      <c r="B410" s="5"/>
      <c r="C410" s="5"/>
      <c r="D410" s="4"/>
      <c r="E410" s="5"/>
      <c r="F410" s="4"/>
      <c r="G410" s="4"/>
      <c r="H410" s="4"/>
      <c r="I410" s="4"/>
      <c r="J410" s="4"/>
      <c r="K410" s="4"/>
      <c r="L410" s="4"/>
      <c r="M410" s="4"/>
      <c r="N410" s="4"/>
      <c r="O410" s="4"/>
    </row>
    <row r="411" spans="2:15" ht="16.8">
      <c r="B411" s="5"/>
      <c r="C411" s="5"/>
      <c r="D411" s="4"/>
      <c r="E411" s="5"/>
      <c r="F411" s="4"/>
      <c r="G411" s="4"/>
      <c r="H411" s="4"/>
      <c r="I411" s="4"/>
      <c r="J411" s="4"/>
      <c r="K411" s="4"/>
      <c r="L411" s="4"/>
      <c r="M411" s="4"/>
      <c r="N411" s="4"/>
      <c r="O411" s="4"/>
    </row>
    <row r="412" spans="2:15" ht="16.8">
      <c r="B412" s="5"/>
      <c r="C412" s="5"/>
      <c r="D412" s="4"/>
      <c r="E412" s="5"/>
      <c r="F412" s="4"/>
      <c r="G412" s="4"/>
      <c r="H412" s="4"/>
      <c r="I412" s="4"/>
      <c r="J412" s="4"/>
      <c r="K412" s="4"/>
      <c r="L412" s="4"/>
      <c r="M412" s="4"/>
      <c r="N412" s="4"/>
      <c r="O412" s="4"/>
    </row>
    <row r="413" spans="2:15" ht="16.8">
      <c r="B413" s="5"/>
      <c r="C413" s="5"/>
      <c r="D413" s="4"/>
      <c r="E413" s="5"/>
      <c r="F413" s="4"/>
      <c r="G413" s="4"/>
      <c r="H413" s="4"/>
      <c r="I413" s="4"/>
      <c r="J413" s="4"/>
      <c r="K413" s="4"/>
      <c r="L413" s="4"/>
      <c r="M413" s="4"/>
      <c r="N413" s="4"/>
      <c r="O413" s="4"/>
    </row>
    <row r="414" spans="2:15" ht="16.8">
      <c r="B414" s="5"/>
      <c r="C414" s="5"/>
      <c r="D414" s="4"/>
      <c r="E414" s="5"/>
      <c r="F414" s="4"/>
      <c r="G414" s="4"/>
      <c r="H414" s="4"/>
      <c r="I414" s="4"/>
      <c r="J414" s="4"/>
      <c r="K414" s="4"/>
      <c r="L414" s="4"/>
      <c r="M414" s="4"/>
      <c r="N414" s="4"/>
      <c r="O414" s="4"/>
    </row>
    <row r="415" spans="2:15" ht="16.8">
      <c r="B415" s="5"/>
      <c r="C415" s="5"/>
      <c r="D415" s="4"/>
      <c r="E415" s="5"/>
      <c r="F415" s="4"/>
      <c r="G415" s="4"/>
      <c r="H415" s="4"/>
      <c r="I415" s="4"/>
      <c r="J415" s="4"/>
      <c r="K415" s="4"/>
      <c r="L415" s="4"/>
      <c r="M415" s="4"/>
      <c r="N415" s="4"/>
      <c r="O415" s="4"/>
    </row>
    <row r="416" spans="2:15" ht="16.8">
      <c r="B416" s="5"/>
      <c r="C416" s="5"/>
      <c r="D416" s="4"/>
      <c r="E416" s="5"/>
      <c r="F416" s="4"/>
      <c r="G416" s="4"/>
      <c r="H416" s="4"/>
      <c r="I416" s="4"/>
      <c r="J416" s="4"/>
      <c r="K416" s="4"/>
      <c r="L416" s="4"/>
      <c r="M416" s="4"/>
      <c r="N416" s="4"/>
      <c r="O416" s="4"/>
    </row>
    <row r="417" spans="2:15" ht="16.8">
      <c r="B417" s="5"/>
      <c r="C417" s="5"/>
      <c r="D417" s="4"/>
      <c r="E417" s="5"/>
      <c r="F417" s="4"/>
      <c r="G417" s="4"/>
      <c r="H417" s="4"/>
      <c r="I417" s="4"/>
      <c r="J417" s="4"/>
      <c r="K417" s="4"/>
      <c r="L417" s="4"/>
      <c r="M417" s="4"/>
      <c r="N417" s="4"/>
      <c r="O417" s="4"/>
    </row>
    <row r="418" spans="2:15" ht="16.8">
      <c r="B418" s="5"/>
      <c r="C418" s="5"/>
      <c r="D418" s="4"/>
      <c r="E418" s="5"/>
      <c r="F418" s="4"/>
      <c r="G418" s="4"/>
      <c r="H418" s="4"/>
      <c r="I418" s="4"/>
      <c r="J418" s="4"/>
      <c r="K418" s="4"/>
      <c r="L418" s="4"/>
      <c r="M418" s="4"/>
      <c r="N418" s="4"/>
      <c r="O418" s="4"/>
    </row>
    <row r="419" spans="2:15" ht="16.8">
      <c r="B419" s="5"/>
      <c r="C419" s="5"/>
      <c r="D419" s="4"/>
      <c r="E419" s="5"/>
      <c r="F419" s="4"/>
      <c r="G419" s="4"/>
      <c r="H419" s="4"/>
      <c r="I419" s="4"/>
      <c r="J419" s="4"/>
      <c r="K419" s="4"/>
      <c r="L419" s="4"/>
      <c r="M419" s="4"/>
      <c r="N419" s="4"/>
      <c r="O419" s="4"/>
    </row>
    <row r="420" spans="2:15" ht="16.8">
      <c r="B420" s="5"/>
      <c r="C420" s="5"/>
      <c r="D420" s="4"/>
      <c r="E420" s="5"/>
      <c r="F420" s="4"/>
      <c r="G420" s="4"/>
      <c r="H420" s="4"/>
      <c r="I420" s="4"/>
      <c r="J420" s="4"/>
      <c r="K420" s="4"/>
      <c r="L420" s="4"/>
      <c r="M420" s="4"/>
      <c r="N420" s="4"/>
      <c r="O420" s="4"/>
    </row>
    <row r="421" spans="2:15" ht="16.8">
      <c r="B421" s="5"/>
      <c r="C421" s="5"/>
      <c r="D421" s="4"/>
      <c r="E421" s="5"/>
      <c r="F421" s="4"/>
      <c r="G421" s="4"/>
      <c r="H421" s="4"/>
      <c r="I421" s="4"/>
      <c r="J421" s="4"/>
      <c r="K421" s="4"/>
      <c r="L421" s="4"/>
      <c r="M421" s="4"/>
      <c r="N421" s="4"/>
      <c r="O421" s="4"/>
    </row>
    <row r="422" spans="2:15" ht="16.8">
      <c r="B422" s="5"/>
      <c r="C422" s="5"/>
      <c r="D422" s="4"/>
      <c r="E422" s="5"/>
      <c r="F422" s="4"/>
      <c r="G422" s="4"/>
      <c r="H422" s="4"/>
      <c r="I422" s="4"/>
      <c r="J422" s="4"/>
      <c r="K422" s="4"/>
      <c r="L422" s="4"/>
      <c r="M422" s="4"/>
      <c r="N422" s="4"/>
      <c r="O422" s="4"/>
    </row>
    <row r="423" spans="2:15" ht="16.8">
      <c r="B423" s="5"/>
      <c r="C423" s="5"/>
      <c r="D423" s="4"/>
      <c r="E423" s="5"/>
      <c r="F423" s="4"/>
      <c r="G423" s="4"/>
      <c r="H423" s="4"/>
      <c r="I423" s="4"/>
      <c r="J423" s="4"/>
      <c r="K423" s="4"/>
      <c r="L423" s="4"/>
      <c r="M423" s="4"/>
      <c r="N423" s="4"/>
      <c r="O423" s="4"/>
    </row>
    <row r="424" spans="2:15" ht="16.8">
      <c r="B424" s="5"/>
      <c r="C424" s="5"/>
      <c r="D424" s="4"/>
      <c r="E424" s="5"/>
      <c r="F424" s="4"/>
      <c r="G424" s="4"/>
      <c r="H424" s="4"/>
      <c r="I424" s="4"/>
      <c r="J424" s="4"/>
      <c r="K424" s="4"/>
      <c r="L424" s="4"/>
      <c r="M424" s="4"/>
      <c r="N424" s="4"/>
      <c r="O424" s="4"/>
    </row>
    <row r="425" spans="2:15" ht="16.8">
      <c r="B425" s="5"/>
      <c r="C425" s="5"/>
      <c r="D425" s="4"/>
      <c r="E425" s="5"/>
      <c r="F425" s="4"/>
      <c r="G425" s="4"/>
      <c r="H425" s="4"/>
      <c r="I425" s="4"/>
      <c r="J425" s="4"/>
      <c r="K425" s="4"/>
      <c r="L425" s="4"/>
      <c r="M425" s="4"/>
      <c r="N425" s="4"/>
      <c r="O425" s="4"/>
    </row>
    <row r="426" spans="2:15" ht="16.8">
      <c r="B426" s="5"/>
      <c r="C426" s="5"/>
      <c r="D426" s="4"/>
      <c r="E426" s="5"/>
      <c r="F426" s="4"/>
      <c r="G426" s="4"/>
      <c r="H426" s="4"/>
      <c r="I426" s="4"/>
      <c r="J426" s="4"/>
      <c r="K426" s="4"/>
      <c r="L426" s="4"/>
      <c r="M426" s="4"/>
      <c r="N426" s="4"/>
      <c r="O426" s="4"/>
    </row>
    <row r="427" spans="2:15" ht="16.8">
      <c r="B427" s="5"/>
      <c r="C427" s="5"/>
      <c r="D427" s="4"/>
      <c r="E427" s="5"/>
      <c r="F427" s="4"/>
      <c r="G427" s="4"/>
      <c r="H427" s="4"/>
      <c r="I427" s="4"/>
      <c r="J427" s="4"/>
      <c r="K427" s="4"/>
      <c r="L427" s="4"/>
      <c r="M427" s="4"/>
      <c r="N427" s="4"/>
      <c r="O427" s="4"/>
    </row>
    <row r="428" spans="2:15" ht="16.8">
      <c r="B428" s="5"/>
      <c r="C428" s="5"/>
      <c r="D428" s="4"/>
      <c r="E428" s="5"/>
      <c r="F428" s="4"/>
      <c r="G428" s="4"/>
      <c r="H428" s="4"/>
      <c r="I428" s="4"/>
      <c r="J428" s="4"/>
      <c r="K428" s="4"/>
      <c r="L428" s="4"/>
      <c r="M428" s="4"/>
      <c r="N428" s="4"/>
      <c r="O428" s="4"/>
    </row>
    <row r="429" spans="2:15" ht="16.8">
      <c r="B429" s="5"/>
      <c r="C429" s="5"/>
      <c r="D429" s="4"/>
      <c r="E429" s="5"/>
      <c r="F429" s="4"/>
      <c r="G429" s="4"/>
      <c r="H429" s="4"/>
      <c r="I429" s="4"/>
      <c r="J429" s="4"/>
      <c r="K429" s="4"/>
      <c r="L429" s="4"/>
      <c r="M429" s="4"/>
      <c r="N429" s="4"/>
      <c r="O429" s="4"/>
    </row>
    <row r="430" spans="2:15" ht="16.8">
      <c r="B430" s="5"/>
      <c r="C430" s="5"/>
      <c r="D430" s="4"/>
      <c r="E430" s="5"/>
      <c r="F430" s="4"/>
      <c r="G430" s="4"/>
      <c r="H430" s="4"/>
      <c r="I430" s="4"/>
      <c r="J430" s="4"/>
      <c r="K430" s="4"/>
      <c r="L430" s="4"/>
      <c r="M430" s="4"/>
      <c r="N430" s="4"/>
      <c r="O430" s="4"/>
    </row>
    <row r="431" spans="2:15" ht="16.8">
      <c r="B431" s="5"/>
      <c r="C431" s="5"/>
      <c r="D431" s="4"/>
      <c r="E431" s="5"/>
      <c r="F431" s="4"/>
      <c r="G431" s="4"/>
      <c r="H431" s="4"/>
      <c r="I431" s="4"/>
      <c r="J431" s="4"/>
      <c r="K431" s="4"/>
      <c r="L431" s="4"/>
      <c r="M431" s="4"/>
      <c r="N431" s="4"/>
      <c r="O431" s="4"/>
    </row>
    <row r="432" spans="2:15" ht="16.8">
      <c r="B432" s="5"/>
      <c r="C432" s="5"/>
      <c r="D432" s="4"/>
      <c r="E432" s="5"/>
      <c r="F432" s="4"/>
      <c r="G432" s="4"/>
      <c r="H432" s="4"/>
      <c r="I432" s="4"/>
      <c r="J432" s="4"/>
      <c r="K432" s="4"/>
      <c r="L432" s="4"/>
      <c r="M432" s="4"/>
      <c r="N432" s="4"/>
      <c r="O432" s="4"/>
    </row>
    <row r="433" spans="2:15" ht="16.8">
      <c r="B433" s="5"/>
      <c r="C433" s="5"/>
      <c r="D433" s="4"/>
      <c r="E433" s="5"/>
      <c r="F433" s="4"/>
      <c r="G433" s="4"/>
      <c r="H433" s="4"/>
      <c r="I433" s="4"/>
      <c r="J433" s="4"/>
      <c r="K433" s="4"/>
      <c r="L433" s="4"/>
      <c r="M433" s="4"/>
      <c r="N433" s="4"/>
      <c r="O433" s="4"/>
    </row>
    <row r="434" spans="2:15" ht="16.8">
      <c r="B434" s="5"/>
      <c r="C434" s="5"/>
      <c r="D434" s="4"/>
      <c r="E434" s="5"/>
      <c r="F434" s="4"/>
      <c r="G434" s="4"/>
      <c r="H434" s="4"/>
      <c r="I434" s="4"/>
      <c r="J434" s="4"/>
      <c r="K434" s="4"/>
      <c r="L434" s="4"/>
      <c r="M434" s="4"/>
      <c r="N434" s="4"/>
      <c r="O434" s="4"/>
    </row>
    <row r="435" spans="2:15" ht="16.8">
      <c r="B435" s="5"/>
      <c r="C435" s="5"/>
      <c r="D435" s="4"/>
      <c r="E435" s="5"/>
      <c r="F435" s="4"/>
      <c r="G435" s="4"/>
      <c r="H435" s="4"/>
      <c r="I435" s="4"/>
      <c r="J435" s="4"/>
      <c r="K435" s="4"/>
      <c r="L435" s="4"/>
      <c r="M435" s="4"/>
      <c r="N435" s="4"/>
      <c r="O435" s="4"/>
    </row>
    <row r="436" spans="2:15" ht="16.8">
      <c r="B436" s="5"/>
      <c r="C436" s="5"/>
      <c r="D436" s="4"/>
      <c r="E436" s="5"/>
      <c r="F436" s="4"/>
      <c r="G436" s="4"/>
      <c r="H436" s="4"/>
      <c r="I436" s="4"/>
      <c r="J436" s="4"/>
      <c r="K436" s="4"/>
      <c r="L436" s="4"/>
      <c r="M436" s="4"/>
      <c r="N436" s="4"/>
      <c r="O436" s="4"/>
    </row>
    <row r="437" spans="2:15" ht="16.8">
      <c r="B437" s="5"/>
      <c r="C437" s="5"/>
      <c r="D437" s="4"/>
      <c r="E437" s="5"/>
      <c r="F437" s="4"/>
      <c r="G437" s="4"/>
      <c r="H437" s="4"/>
      <c r="I437" s="4"/>
      <c r="J437" s="4"/>
      <c r="K437" s="4"/>
      <c r="L437" s="4"/>
      <c r="M437" s="4"/>
      <c r="N437" s="4"/>
      <c r="O437" s="4"/>
    </row>
    <row r="438" spans="2:15" ht="16.8">
      <c r="B438" s="5"/>
      <c r="C438" s="5"/>
      <c r="D438" s="4"/>
      <c r="E438" s="5"/>
      <c r="F438" s="4"/>
      <c r="G438" s="4"/>
      <c r="H438" s="4"/>
      <c r="I438" s="4"/>
      <c r="J438" s="4"/>
      <c r="K438" s="4"/>
      <c r="L438" s="4"/>
      <c r="M438" s="4"/>
      <c r="N438" s="4"/>
      <c r="O438" s="4"/>
    </row>
    <row r="439" spans="2:15" ht="16.8">
      <c r="B439" s="5"/>
      <c r="C439" s="5"/>
      <c r="D439" s="4"/>
      <c r="E439" s="5"/>
      <c r="F439" s="4"/>
      <c r="G439" s="4"/>
      <c r="H439" s="4"/>
      <c r="I439" s="4"/>
      <c r="J439" s="4"/>
      <c r="K439" s="4"/>
      <c r="L439" s="4"/>
      <c r="M439" s="4"/>
      <c r="N439" s="4"/>
      <c r="O439" s="4"/>
    </row>
    <row r="440" spans="2:15" ht="16.8">
      <c r="B440" s="5"/>
      <c r="C440" s="5"/>
      <c r="D440" s="4"/>
      <c r="E440" s="5"/>
      <c r="F440" s="4"/>
      <c r="G440" s="4"/>
      <c r="H440" s="4"/>
      <c r="I440" s="4"/>
      <c r="J440" s="4"/>
      <c r="K440" s="4"/>
      <c r="L440" s="4"/>
      <c r="M440" s="4"/>
      <c r="N440" s="4"/>
      <c r="O440" s="4"/>
    </row>
    <row r="441" spans="2:15" ht="16.8">
      <c r="B441" s="5"/>
      <c r="C441" s="5"/>
      <c r="D441" s="4"/>
      <c r="E441" s="5"/>
      <c r="F441" s="4"/>
      <c r="G441" s="4"/>
      <c r="H441" s="4"/>
      <c r="I441" s="4"/>
      <c r="J441" s="4"/>
      <c r="K441" s="4"/>
      <c r="L441" s="4"/>
      <c r="M441" s="4"/>
      <c r="N441" s="4"/>
      <c r="O441" s="4"/>
    </row>
    <row r="442" spans="2:15" ht="16.8">
      <c r="B442" s="5"/>
      <c r="C442" s="5"/>
      <c r="D442" s="4"/>
      <c r="E442" s="5"/>
      <c r="F442" s="4"/>
      <c r="G442" s="4"/>
      <c r="H442" s="4"/>
      <c r="I442" s="4"/>
      <c r="J442" s="4"/>
      <c r="K442" s="4"/>
      <c r="L442" s="4"/>
      <c r="M442" s="4"/>
      <c r="N442" s="4"/>
      <c r="O442" s="4"/>
    </row>
    <row r="443" spans="2:15" ht="16.8">
      <c r="B443" s="5"/>
      <c r="C443" s="5"/>
      <c r="D443" s="4"/>
      <c r="E443" s="5"/>
      <c r="F443" s="4"/>
      <c r="G443" s="4"/>
      <c r="H443" s="4"/>
      <c r="I443" s="4"/>
      <c r="J443" s="4"/>
      <c r="K443" s="4"/>
      <c r="L443" s="4"/>
      <c r="M443" s="4"/>
      <c r="N443" s="4"/>
      <c r="O443" s="4"/>
    </row>
    <row r="444" spans="2:15" ht="16.8">
      <c r="B444" s="5"/>
      <c r="C444" s="5"/>
      <c r="D444" s="4"/>
      <c r="E444" s="5"/>
      <c r="F444" s="4"/>
      <c r="G444" s="4"/>
      <c r="H444" s="4"/>
      <c r="I444" s="4"/>
      <c r="J444" s="4"/>
      <c r="K444" s="4"/>
      <c r="L444" s="4"/>
      <c r="M444" s="4"/>
      <c r="N444" s="4"/>
      <c r="O444" s="4"/>
    </row>
    <row r="445" spans="2:15" ht="16.8">
      <c r="B445" s="5"/>
      <c r="C445" s="5"/>
      <c r="D445" s="4"/>
      <c r="E445" s="5"/>
      <c r="F445" s="4"/>
      <c r="G445" s="4"/>
      <c r="H445" s="4"/>
      <c r="I445" s="4"/>
      <c r="J445" s="4"/>
      <c r="K445" s="4"/>
      <c r="L445" s="4"/>
      <c r="M445" s="4"/>
      <c r="N445" s="4"/>
      <c r="O445" s="4"/>
    </row>
    <row r="446" spans="2:15" ht="16.8">
      <c r="B446" s="5"/>
      <c r="C446" s="5"/>
      <c r="D446" s="4"/>
      <c r="E446" s="5"/>
      <c r="F446" s="4"/>
      <c r="G446" s="4"/>
      <c r="H446" s="4"/>
      <c r="I446" s="4"/>
      <c r="J446" s="4"/>
      <c r="K446" s="4"/>
      <c r="L446" s="4"/>
      <c r="M446" s="4"/>
      <c r="N446" s="4"/>
      <c r="O446" s="4"/>
    </row>
    <row r="447" spans="2:15" ht="16.8">
      <c r="B447" s="5"/>
      <c r="C447" s="5"/>
      <c r="D447" s="4"/>
      <c r="E447" s="5"/>
      <c r="F447" s="4"/>
      <c r="G447" s="4"/>
      <c r="H447" s="4"/>
      <c r="I447" s="4"/>
      <c r="J447" s="4"/>
      <c r="K447" s="4"/>
      <c r="L447" s="4"/>
      <c r="M447" s="4"/>
      <c r="N447" s="4"/>
      <c r="O447" s="4"/>
    </row>
    <row r="448" spans="2:15" ht="16.8">
      <c r="B448" s="5"/>
      <c r="C448" s="5"/>
      <c r="D448" s="4"/>
      <c r="E448" s="5"/>
      <c r="F448" s="4"/>
      <c r="G448" s="4"/>
      <c r="H448" s="4"/>
      <c r="I448" s="4"/>
      <c r="J448" s="4"/>
      <c r="K448" s="4"/>
      <c r="L448" s="4"/>
      <c r="M448" s="4"/>
      <c r="N448" s="4"/>
      <c r="O448" s="4"/>
    </row>
    <row r="449" spans="2:15" ht="16.8">
      <c r="B449" s="5"/>
      <c r="C449" s="5"/>
      <c r="D449" s="4"/>
      <c r="E449" s="5"/>
      <c r="F449" s="4"/>
      <c r="G449" s="4"/>
      <c r="H449" s="4"/>
      <c r="I449" s="4"/>
      <c r="J449" s="4"/>
      <c r="K449" s="4"/>
      <c r="L449" s="4"/>
      <c r="M449" s="4"/>
      <c r="N449" s="4"/>
      <c r="O449" s="4"/>
    </row>
    <row r="450" spans="2:15" ht="16.8">
      <c r="B450" s="5"/>
      <c r="C450" s="5"/>
      <c r="D450" s="4"/>
      <c r="E450" s="5"/>
      <c r="F450" s="4"/>
      <c r="G450" s="4"/>
      <c r="H450" s="4"/>
      <c r="I450" s="4"/>
      <c r="J450" s="4"/>
      <c r="K450" s="4"/>
      <c r="L450" s="4"/>
      <c r="M450" s="4"/>
      <c r="N450" s="4"/>
      <c r="O450" s="4"/>
    </row>
    <row r="451" spans="2:15" ht="16.8">
      <c r="B451" s="5"/>
      <c r="C451" s="5"/>
      <c r="D451" s="4"/>
      <c r="E451" s="5"/>
      <c r="F451" s="4"/>
      <c r="G451" s="4"/>
      <c r="H451" s="4"/>
      <c r="I451" s="4"/>
      <c r="J451" s="4"/>
      <c r="K451" s="4"/>
      <c r="L451" s="4"/>
      <c r="M451" s="4"/>
      <c r="N451" s="4"/>
      <c r="O451" s="4"/>
    </row>
    <row r="452" spans="2:15" ht="16.8">
      <c r="B452" s="5"/>
      <c r="C452" s="5"/>
      <c r="D452" s="4"/>
      <c r="E452" s="5"/>
      <c r="F452" s="4"/>
      <c r="G452" s="4"/>
      <c r="H452" s="4"/>
      <c r="I452" s="4"/>
      <c r="J452" s="4"/>
      <c r="K452" s="4"/>
      <c r="L452" s="4"/>
      <c r="M452" s="4"/>
      <c r="N452" s="4"/>
      <c r="O452" s="4"/>
    </row>
    <row r="453" spans="2:15" ht="16.8">
      <c r="B453" s="5"/>
      <c r="C453" s="5"/>
      <c r="D453" s="4"/>
      <c r="E453" s="5"/>
      <c r="F453" s="4"/>
      <c r="G453" s="4"/>
      <c r="H453" s="4"/>
      <c r="I453" s="4"/>
      <c r="J453" s="4"/>
      <c r="K453" s="4"/>
      <c r="L453" s="4"/>
      <c r="M453" s="4"/>
      <c r="N453" s="4"/>
      <c r="O453" s="4"/>
    </row>
    <row r="454" spans="2:15" ht="16.8">
      <c r="B454" s="5"/>
      <c r="C454" s="5"/>
      <c r="D454" s="4"/>
      <c r="E454" s="5"/>
      <c r="F454" s="4"/>
      <c r="G454" s="4"/>
      <c r="H454" s="4"/>
      <c r="I454" s="4"/>
      <c r="J454" s="4"/>
      <c r="K454" s="4"/>
      <c r="L454" s="4"/>
      <c r="M454" s="4"/>
      <c r="N454" s="4"/>
      <c r="O454" s="4"/>
    </row>
    <row r="455" spans="2:15" ht="16.8">
      <c r="B455" s="5"/>
      <c r="C455" s="5"/>
      <c r="D455" s="4"/>
      <c r="E455" s="5"/>
      <c r="F455" s="4"/>
      <c r="G455" s="4"/>
      <c r="H455" s="4"/>
      <c r="I455" s="4"/>
      <c r="J455" s="4"/>
      <c r="K455" s="4"/>
      <c r="L455" s="4"/>
      <c r="M455" s="4"/>
      <c r="N455" s="4"/>
      <c r="O455" s="4"/>
    </row>
    <row r="456" spans="2:15" ht="16.8">
      <c r="B456" s="5"/>
      <c r="C456" s="5"/>
      <c r="D456" s="4"/>
      <c r="E456" s="5"/>
      <c r="F456" s="4"/>
      <c r="G456" s="4"/>
      <c r="H456" s="4"/>
      <c r="I456" s="4"/>
      <c r="J456" s="4"/>
      <c r="K456" s="4"/>
      <c r="L456" s="4"/>
      <c r="M456" s="4"/>
      <c r="N456" s="4"/>
      <c r="O456" s="4"/>
    </row>
    <row r="457" spans="2:15" ht="16.8">
      <c r="B457" s="5"/>
      <c r="C457" s="5"/>
      <c r="D457" s="4"/>
      <c r="E457" s="5"/>
      <c r="F457" s="4"/>
      <c r="G457" s="4"/>
      <c r="H457" s="4"/>
      <c r="I457" s="4"/>
      <c r="J457" s="4"/>
      <c r="K457" s="4"/>
      <c r="L457" s="4"/>
      <c r="M457" s="4"/>
      <c r="N457" s="4"/>
      <c r="O457" s="4"/>
    </row>
    <row r="458" spans="2:15" ht="16.8">
      <c r="B458" s="5"/>
      <c r="C458" s="5"/>
      <c r="D458" s="4"/>
      <c r="E458" s="5"/>
      <c r="F458" s="4"/>
      <c r="G458" s="4"/>
      <c r="H458" s="4"/>
      <c r="I458" s="4"/>
      <c r="J458" s="4"/>
      <c r="K458" s="4"/>
      <c r="L458" s="4"/>
      <c r="M458" s="4"/>
      <c r="N458" s="4"/>
      <c r="O458" s="4"/>
    </row>
    <row r="459" spans="2:15" ht="16.8">
      <c r="B459" s="5"/>
      <c r="C459" s="5"/>
      <c r="D459" s="4"/>
      <c r="E459" s="5"/>
      <c r="F459" s="4"/>
      <c r="G459" s="4"/>
      <c r="H459" s="4"/>
      <c r="I459" s="4"/>
      <c r="J459" s="4"/>
      <c r="K459" s="4"/>
      <c r="L459" s="4"/>
      <c r="M459" s="4"/>
      <c r="N459" s="4"/>
      <c r="O459" s="4"/>
    </row>
    <row r="460" spans="2:15" ht="16.8">
      <c r="B460" s="5"/>
      <c r="C460" s="5"/>
      <c r="D460" s="4"/>
      <c r="E460" s="5"/>
      <c r="F460" s="4"/>
      <c r="G460" s="4"/>
      <c r="H460" s="4"/>
      <c r="I460" s="4"/>
      <c r="J460" s="4"/>
      <c r="K460" s="4"/>
      <c r="L460" s="4"/>
      <c r="M460" s="4"/>
      <c r="N460" s="4"/>
      <c r="O460" s="4"/>
    </row>
    <row r="461" spans="2:15" ht="16.8">
      <c r="B461" s="5"/>
      <c r="C461" s="5"/>
      <c r="D461" s="4"/>
      <c r="E461" s="5"/>
      <c r="F461" s="4"/>
      <c r="G461" s="4"/>
      <c r="H461" s="4"/>
      <c r="I461" s="4"/>
      <c r="J461" s="4"/>
      <c r="K461" s="4"/>
      <c r="L461" s="4"/>
      <c r="M461" s="4"/>
      <c r="N461" s="4"/>
      <c r="O461" s="4"/>
    </row>
    <row r="462" spans="2:15" ht="16.8">
      <c r="B462" s="5"/>
      <c r="C462" s="5"/>
      <c r="D462" s="4"/>
      <c r="E462" s="5"/>
      <c r="F462" s="4"/>
      <c r="G462" s="4"/>
      <c r="H462" s="4"/>
      <c r="I462" s="4"/>
      <c r="J462" s="4"/>
      <c r="K462" s="4"/>
      <c r="L462" s="4"/>
      <c r="M462" s="4"/>
      <c r="N462" s="4"/>
      <c r="O462" s="4"/>
    </row>
    <row r="463" spans="2:15" ht="16.8">
      <c r="B463" s="5"/>
      <c r="C463" s="5"/>
      <c r="D463" s="4"/>
      <c r="E463" s="5"/>
      <c r="F463" s="4"/>
      <c r="G463" s="4"/>
      <c r="H463" s="4"/>
      <c r="I463" s="4"/>
      <c r="J463" s="4"/>
      <c r="K463" s="4"/>
      <c r="L463" s="4"/>
      <c r="M463" s="4"/>
      <c r="N463" s="4"/>
      <c r="O463" s="4"/>
    </row>
    <row r="464" spans="2:15" ht="16.8">
      <c r="B464" s="5"/>
      <c r="C464" s="5"/>
      <c r="D464" s="4"/>
      <c r="E464" s="5"/>
      <c r="F464" s="4"/>
      <c r="G464" s="4"/>
      <c r="H464" s="4"/>
      <c r="I464" s="4"/>
      <c r="J464" s="4"/>
      <c r="K464" s="4"/>
      <c r="L464" s="4"/>
      <c r="M464" s="4"/>
      <c r="N464" s="4"/>
      <c r="O464" s="4"/>
    </row>
    <row r="465" spans="2:15" ht="16.8">
      <c r="B465" s="5"/>
      <c r="C465" s="5"/>
      <c r="D465" s="4"/>
      <c r="E465" s="5"/>
      <c r="F465" s="4"/>
      <c r="G465" s="4"/>
      <c r="H465" s="4"/>
      <c r="I465" s="4"/>
      <c r="J465" s="4"/>
      <c r="K465" s="4"/>
      <c r="L465" s="4"/>
      <c r="M465" s="4"/>
      <c r="N465" s="4"/>
      <c r="O465" s="4"/>
    </row>
    <row r="466" spans="2:15" ht="16.8">
      <c r="B466" s="5"/>
      <c r="C466" s="5"/>
      <c r="D466" s="4"/>
      <c r="E466" s="5"/>
      <c r="F466" s="4"/>
      <c r="G466" s="4"/>
      <c r="H466" s="4"/>
      <c r="I466" s="4"/>
      <c r="J466" s="4"/>
      <c r="K466" s="4"/>
      <c r="L466" s="4"/>
      <c r="M466" s="4"/>
      <c r="N466" s="4"/>
      <c r="O466" s="4"/>
    </row>
    <row r="467" spans="2:15" ht="16.8">
      <c r="B467" s="5"/>
      <c r="C467" s="5"/>
      <c r="D467" s="4"/>
      <c r="E467" s="5"/>
      <c r="F467" s="4"/>
      <c r="G467" s="4"/>
      <c r="H467" s="4"/>
      <c r="I467" s="4"/>
      <c r="J467" s="4"/>
      <c r="K467" s="4"/>
      <c r="L467" s="4"/>
      <c r="M467" s="4"/>
      <c r="N467" s="4"/>
      <c r="O467" s="4"/>
    </row>
    <row r="468" spans="2:15" ht="16.8">
      <c r="B468" s="5"/>
      <c r="C468" s="5"/>
      <c r="D468" s="4"/>
      <c r="E468" s="5"/>
      <c r="F468" s="4"/>
      <c r="G468" s="4"/>
      <c r="H468" s="4"/>
      <c r="I468" s="4"/>
      <c r="J468" s="4"/>
      <c r="K468" s="4"/>
      <c r="L468" s="4"/>
      <c r="M468" s="4"/>
      <c r="N468" s="4"/>
      <c r="O468" s="4"/>
    </row>
    <row r="469" spans="2:15" ht="16.8">
      <c r="B469" s="5"/>
      <c r="C469" s="5"/>
      <c r="D469" s="4"/>
      <c r="E469" s="5"/>
      <c r="F469" s="4"/>
      <c r="G469" s="4"/>
      <c r="H469" s="4"/>
      <c r="I469" s="4"/>
      <c r="J469" s="4"/>
      <c r="K469" s="4"/>
      <c r="L469" s="4"/>
      <c r="M469" s="4"/>
      <c r="N469" s="4"/>
      <c r="O469" s="4"/>
    </row>
    <row r="470" spans="2:15" ht="16.8">
      <c r="B470" s="5"/>
      <c r="C470" s="5"/>
      <c r="D470" s="4"/>
      <c r="E470" s="5"/>
      <c r="F470" s="4"/>
      <c r="G470" s="4"/>
      <c r="H470" s="4"/>
      <c r="I470" s="4"/>
      <c r="J470" s="4"/>
      <c r="K470" s="4"/>
      <c r="L470" s="4"/>
      <c r="M470" s="4"/>
      <c r="N470" s="4"/>
      <c r="O470" s="4"/>
    </row>
    <row r="471" spans="2:15" ht="16.8">
      <c r="B471" s="5"/>
      <c r="C471" s="5"/>
      <c r="D471" s="4"/>
      <c r="E471" s="5"/>
      <c r="F471" s="4"/>
      <c r="G471" s="4"/>
      <c r="H471" s="4"/>
      <c r="I471" s="4"/>
      <c r="J471" s="4"/>
      <c r="K471" s="4"/>
      <c r="L471" s="4"/>
      <c r="M471" s="4"/>
      <c r="N471" s="4"/>
      <c r="O471" s="4"/>
    </row>
    <row r="472" spans="2:15" ht="16.8">
      <c r="B472" s="5"/>
      <c r="C472" s="5"/>
      <c r="D472" s="4"/>
      <c r="E472" s="5"/>
      <c r="F472" s="4"/>
      <c r="G472" s="4"/>
      <c r="H472" s="4"/>
      <c r="I472" s="4"/>
      <c r="J472" s="4"/>
      <c r="K472" s="4"/>
      <c r="L472" s="4"/>
      <c r="M472" s="4"/>
      <c r="N472" s="4"/>
      <c r="O472" s="4"/>
    </row>
    <row r="473" spans="2:15" ht="16.8">
      <c r="B473" s="5"/>
      <c r="C473" s="5"/>
      <c r="D473" s="4"/>
      <c r="E473" s="5"/>
      <c r="F473" s="4"/>
      <c r="G473" s="4"/>
      <c r="H473" s="4"/>
      <c r="I473" s="4"/>
      <c r="J473" s="4"/>
      <c r="K473" s="4"/>
      <c r="L473" s="4"/>
      <c r="M473" s="4"/>
      <c r="N473" s="4"/>
      <c r="O473" s="4"/>
    </row>
    <row r="474" spans="2:15" ht="16.8">
      <c r="B474" s="5"/>
      <c r="C474" s="5"/>
      <c r="D474" s="4"/>
      <c r="E474" s="5"/>
      <c r="F474" s="4"/>
      <c r="G474" s="4"/>
      <c r="H474" s="4"/>
      <c r="I474" s="4"/>
      <c r="J474" s="4"/>
      <c r="K474" s="4"/>
      <c r="L474" s="4"/>
      <c r="M474" s="4"/>
      <c r="N474" s="4"/>
      <c r="O474" s="4"/>
    </row>
    <row r="475" spans="2:15" ht="16.8">
      <c r="B475" s="5"/>
      <c r="C475" s="5"/>
      <c r="D475" s="4"/>
      <c r="E475" s="5"/>
      <c r="F475" s="4"/>
      <c r="G475" s="4"/>
      <c r="H475" s="4"/>
      <c r="I475" s="4"/>
      <c r="J475" s="4"/>
      <c r="K475" s="4"/>
      <c r="L475" s="4"/>
      <c r="M475" s="4"/>
      <c r="N475" s="4"/>
      <c r="O475" s="4"/>
    </row>
    <row r="476" spans="2:15" ht="16.8">
      <c r="B476" s="5"/>
      <c r="C476" s="5"/>
      <c r="D476" s="4"/>
      <c r="E476" s="5"/>
      <c r="F476" s="4"/>
      <c r="G476" s="4"/>
      <c r="H476" s="4"/>
      <c r="I476" s="4"/>
      <c r="J476" s="4"/>
      <c r="K476" s="4"/>
      <c r="L476" s="4"/>
      <c r="M476" s="4"/>
      <c r="N476" s="4"/>
      <c r="O476" s="4"/>
    </row>
    <row r="477" spans="2:15" ht="16.8">
      <c r="B477" s="5"/>
      <c r="C477" s="5"/>
      <c r="D477" s="4"/>
      <c r="E477" s="5"/>
      <c r="F477" s="4"/>
      <c r="G477" s="4"/>
      <c r="H477" s="4"/>
      <c r="I477" s="4"/>
      <c r="J477" s="4"/>
      <c r="K477" s="4"/>
      <c r="L477" s="4"/>
      <c r="M477" s="4"/>
      <c r="N477" s="4"/>
      <c r="O477" s="4"/>
    </row>
    <row r="478" spans="2:15" ht="16.8">
      <c r="B478" s="5"/>
      <c r="C478" s="5"/>
      <c r="D478" s="4"/>
      <c r="E478" s="5"/>
      <c r="F478" s="4"/>
      <c r="G478" s="4"/>
      <c r="H478" s="4"/>
      <c r="I478" s="4"/>
      <c r="J478" s="4"/>
      <c r="K478" s="4"/>
      <c r="L478" s="4"/>
      <c r="M478" s="4"/>
      <c r="N478" s="4"/>
      <c r="O478" s="4"/>
    </row>
    <row r="479" spans="2:15" ht="16.8">
      <c r="B479" s="5"/>
      <c r="C479" s="5"/>
      <c r="D479" s="4"/>
      <c r="E479" s="5"/>
      <c r="F479" s="4"/>
      <c r="G479" s="4"/>
      <c r="H479" s="4"/>
      <c r="I479" s="4"/>
      <c r="J479" s="4"/>
      <c r="K479" s="4"/>
      <c r="L479" s="4"/>
      <c r="M479" s="4"/>
      <c r="N479" s="4"/>
      <c r="O479" s="4"/>
    </row>
    <row r="480" spans="2:15" ht="16.8">
      <c r="B480" s="5"/>
      <c r="C480" s="5"/>
      <c r="D480" s="4"/>
      <c r="E480" s="5"/>
      <c r="F480" s="4"/>
      <c r="G480" s="4"/>
      <c r="H480" s="4"/>
      <c r="I480" s="4"/>
      <c r="J480" s="4"/>
      <c r="K480" s="4"/>
      <c r="L480" s="4"/>
      <c r="M480" s="4"/>
      <c r="N480" s="4"/>
      <c r="O480" s="4"/>
    </row>
    <row r="481" spans="2:15" ht="16.8">
      <c r="B481" s="5"/>
      <c r="C481" s="5"/>
      <c r="D481" s="4"/>
      <c r="E481" s="5"/>
      <c r="F481" s="4"/>
      <c r="G481" s="4"/>
      <c r="H481" s="4"/>
      <c r="I481" s="4"/>
      <c r="J481" s="4"/>
      <c r="K481" s="4"/>
      <c r="L481" s="4"/>
      <c r="M481" s="4"/>
      <c r="N481" s="4"/>
      <c r="O481" s="4"/>
    </row>
    <row r="482" spans="2:15" ht="16.8">
      <c r="B482" s="5"/>
      <c r="C482" s="5"/>
      <c r="D482" s="4"/>
      <c r="E482" s="5"/>
      <c r="F482" s="4"/>
      <c r="G482" s="4"/>
      <c r="H482" s="4"/>
      <c r="I482" s="4"/>
      <c r="J482" s="4"/>
      <c r="K482" s="4"/>
      <c r="L482" s="4"/>
      <c r="M482" s="4"/>
      <c r="N482" s="4"/>
      <c r="O482" s="4"/>
    </row>
    <row r="483" spans="2:15" ht="16.8">
      <c r="B483" s="5"/>
      <c r="C483" s="5"/>
      <c r="D483" s="4"/>
      <c r="E483" s="5"/>
      <c r="F483" s="4"/>
      <c r="G483" s="4"/>
      <c r="H483" s="4"/>
      <c r="I483" s="4"/>
      <c r="J483" s="4"/>
      <c r="K483" s="4"/>
      <c r="L483" s="4"/>
      <c r="M483" s="4"/>
      <c r="N483" s="4"/>
      <c r="O483" s="4"/>
    </row>
    <row r="484" spans="2:15" ht="16.8">
      <c r="B484" s="5"/>
      <c r="C484" s="5"/>
      <c r="D484" s="4"/>
      <c r="E484" s="5"/>
      <c r="F484" s="4"/>
      <c r="G484" s="4"/>
      <c r="H484" s="4"/>
      <c r="I484" s="4"/>
      <c r="J484" s="4"/>
      <c r="K484" s="4"/>
      <c r="L484" s="4"/>
      <c r="M484" s="4"/>
      <c r="N484" s="4"/>
      <c r="O484" s="4"/>
    </row>
    <row r="485" spans="2:15" ht="16.8">
      <c r="B485" s="5"/>
      <c r="C485" s="5"/>
      <c r="D485" s="4"/>
      <c r="E485" s="5"/>
      <c r="F485" s="4"/>
      <c r="G485" s="4"/>
      <c r="H485" s="4"/>
      <c r="I485" s="4"/>
      <c r="J485" s="4"/>
      <c r="K485" s="4"/>
      <c r="L485" s="4"/>
      <c r="M485" s="4"/>
      <c r="N485" s="4"/>
      <c r="O485" s="4"/>
    </row>
    <row r="486" spans="2:15" ht="16.8">
      <c r="B486" s="5"/>
      <c r="C486" s="5"/>
      <c r="D486" s="4"/>
      <c r="E486" s="5"/>
      <c r="F486" s="4"/>
      <c r="G486" s="4"/>
      <c r="H486" s="4"/>
      <c r="I486" s="4"/>
      <c r="J486" s="4"/>
      <c r="K486" s="4"/>
      <c r="L486" s="4"/>
      <c r="M486" s="4"/>
      <c r="N486" s="4"/>
      <c r="O486" s="4"/>
    </row>
    <row r="487" spans="2:15" ht="16.8">
      <c r="B487" s="5"/>
      <c r="C487" s="5"/>
      <c r="D487" s="4"/>
      <c r="E487" s="5"/>
      <c r="F487" s="4"/>
      <c r="G487" s="4"/>
      <c r="H487" s="4"/>
      <c r="I487" s="4"/>
      <c r="J487" s="4"/>
      <c r="K487" s="4"/>
      <c r="L487" s="4"/>
      <c r="M487" s="4"/>
      <c r="N487" s="4"/>
      <c r="O487" s="4"/>
    </row>
    <row r="488" spans="2:15" ht="16.8">
      <c r="B488" s="5"/>
      <c r="C488" s="5"/>
      <c r="D488" s="4"/>
      <c r="E488" s="5"/>
      <c r="F488" s="4"/>
      <c r="G488" s="4"/>
      <c r="H488" s="4"/>
      <c r="I488" s="4"/>
      <c r="J488" s="4"/>
      <c r="K488" s="4"/>
      <c r="L488" s="4"/>
      <c r="M488" s="4"/>
      <c r="N488" s="4"/>
      <c r="O488" s="4"/>
    </row>
    <row r="489" spans="2:15" ht="16.8">
      <c r="B489" s="5"/>
      <c r="C489" s="5"/>
      <c r="D489" s="4"/>
      <c r="E489" s="5"/>
      <c r="F489" s="4"/>
      <c r="G489" s="4"/>
      <c r="H489" s="4"/>
      <c r="I489" s="4"/>
      <c r="J489" s="4"/>
      <c r="K489" s="4"/>
      <c r="L489" s="4"/>
      <c r="M489" s="4"/>
      <c r="N489" s="4"/>
      <c r="O489" s="4"/>
    </row>
    <row r="490" spans="2:15" ht="16.8">
      <c r="B490" s="5"/>
      <c r="C490" s="5"/>
      <c r="D490" s="4"/>
      <c r="E490" s="5"/>
      <c r="F490" s="4"/>
      <c r="G490" s="4"/>
      <c r="H490" s="4"/>
      <c r="I490" s="4"/>
      <c r="J490" s="4"/>
      <c r="K490" s="4"/>
      <c r="L490" s="4"/>
      <c r="M490" s="4"/>
      <c r="N490" s="4"/>
      <c r="O490" s="4"/>
    </row>
    <row r="491" spans="2:15" ht="16.8">
      <c r="B491" s="5"/>
      <c r="C491" s="5"/>
      <c r="D491" s="4"/>
      <c r="E491" s="5"/>
      <c r="F491" s="4"/>
      <c r="G491" s="4"/>
      <c r="H491" s="4"/>
      <c r="I491" s="4"/>
      <c r="J491" s="4"/>
      <c r="K491" s="4"/>
      <c r="L491" s="4"/>
      <c r="M491" s="4"/>
      <c r="N491" s="4"/>
      <c r="O491" s="4"/>
    </row>
    <row r="492" spans="2:15" ht="16.8">
      <c r="B492" s="5"/>
      <c r="C492" s="5"/>
      <c r="D492" s="4"/>
      <c r="E492" s="5"/>
      <c r="F492" s="4"/>
      <c r="G492" s="4"/>
      <c r="H492" s="4"/>
      <c r="I492" s="4"/>
      <c r="J492" s="4"/>
      <c r="K492" s="4"/>
      <c r="L492" s="4"/>
      <c r="M492" s="4"/>
      <c r="N492" s="4"/>
      <c r="O492" s="4"/>
    </row>
    <row r="493" spans="2:15" ht="16.8">
      <c r="B493" s="5"/>
      <c r="C493" s="5"/>
      <c r="D493" s="4"/>
      <c r="E493" s="5"/>
      <c r="F493" s="4"/>
      <c r="G493" s="4"/>
      <c r="H493" s="4"/>
      <c r="I493" s="4"/>
      <c r="J493" s="4"/>
      <c r="K493" s="4"/>
      <c r="L493" s="4"/>
      <c r="M493" s="4"/>
      <c r="N493" s="4"/>
      <c r="O493" s="4"/>
    </row>
    <row r="494" spans="2:15" ht="16.8">
      <c r="B494" s="5"/>
      <c r="C494" s="5"/>
      <c r="D494" s="4"/>
      <c r="E494" s="5"/>
      <c r="F494" s="4"/>
      <c r="G494" s="4"/>
      <c r="H494" s="4"/>
      <c r="I494" s="4"/>
      <c r="J494" s="4"/>
      <c r="K494" s="4"/>
      <c r="L494" s="4"/>
      <c r="M494" s="4"/>
      <c r="N494" s="4"/>
      <c r="O494" s="4"/>
    </row>
    <row r="495" spans="2:15" ht="16.8">
      <c r="B495" s="5"/>
      <c r="C495" s="5"/>
      <c r="D495" s="4"/>
      <c r="E495" s="5"/>
      <c r="F495" s="4"/>
      <c r="G495" s="4"/>
      <c r="H495" s="4"/>
      <c r="I495" s="4"/>
      <c r="J495" s="4"/>
      <c r="K495" s="4"/>
      <c r="L495" s="4"/>
      <c r="M495" s="4"/>
      <c r="N495" s="4"/>
      <c r="O495" s="4"/>
    </row>
    <row r="496" spans="2:15" ht="16.8">
      <c r="B496" s="5"/>
      <c r="C496" s="5"/>
      <c r="D496" s="4"/>
      <c r="E496" s="5"/>
      <c r="F496" s="4"/>
      <c r="G496" s="4"/>
      <c r="H496" s="4"/>
      <c r="I496" s="4"/>
      <c r="J496" s="4"/>
      <c r="K496" s="4"/>
      <c r="L496" s="4"/>
      <c r="M496" s="4"/>
      <c r="N496" s="4"/>
      <c r="O496" s="4"/>
    </row>
    <row r="497" spans="2:15" ht="16.8">
      <c r="B497" s="5"/>
      <c r="C497" s="5"/>
      <c r="D497" s="4"/>
      <c r="E497" s="5"/>
      <c r="F497" s="4"/>
      <c r="G497" s="4"/>
      <c r="H497" s="4"/>
      <c r="I497" s="4"/>
      <c r="J497" s="4"/>
      <c r="K497" s="4"/>
      <c r="L497" s="4"/>
      <c r="M497" s="4"/>
      <c r="N497" s="4"/>
      <c r="O497" s="4"/>
    </row>
    <row r="498" spans="2:15" ht="16.8">
      <c r="B498" s="5"/>
      <c r="C498" s="5"/>
      <c r="D498" s="4"/>
      <c r="E498" s="5"/>
      <c r="F498" s="4"/>
      <c r="G498" s="4"/>
      <c r="H498" s="4"/>
      <c r="I498" s="4"/>
      <c r="J498" s="4"/>
      <c r="K498" s="4"/>
      <c r="L498" s="4"/>
      <c r="M498" s="4"/>
      <c r="N498" s="4"/>
      <c r="O498" s="4"/>
    </row>
    <row r="499" spans="2:15" ht="16.8">
      <c r="B499" s="5"/>
      <c r="C499" s="5"/>
      <c r="D499" s="4"/>
      <c r="E499" s="5"/>
      <c r="F499" s="4"/>
      <c r="G499" s="4"/>
      <c r="H499" s="4"/>
      <c r="I499" s="4"/>
      <c r="J499" s="4"/>
      <c r="K499" s="4"/>
      <c r="L499" s="4"/>
      <c r="M499" s="4"/>
      <c r="N499" s="4"/>
      <c r="O499" s="4"/>
    </row>
    <row r="500" spans="2:15" ht="16.8">
      <c r="B500" s="5"/>
      <c r="C500" s="5"/>
      <c r="D500" s="4"/>
      <c r="E500" s="5"/>
      <c r="F500" s="4"/>
      <c r="G500" s="4"/>
      <c r="H500" s="4"/>
      <c r="I500" s="4"/>
      <c r="J500" s="4"/>
      <c r="K500" s="4"/>
      <c r="L500" s="4"/>
      <c r="M500" s="4"/>
      <c r="N500" s="4"/>
      <c r="O500" s="4"/>
    </row>
    <row r="501" spans="2:15" ht="16.8">
      <c r="B501" s="5"/>
      <c r="C501" s="5"/>
      <c r="D501" s="4"/>
      <c r="E501" s="5"/>
      <c r="F501" s="4"/>
      <c r="G501" s="4"/>
      <c r="H501" s="4"/>
      <c r="I501" s="4"/>
      <c r="J501" s="4"/>
      <c r="K501" s="4"/>
      <c r="L501" s="4"/>
      <c r="M501" s="4"/>
      <c r="N501" s="4"/>
      <c r="O501" s="4"/>
    </row>
    <row r="502" spans="2:15" ht="16.8">
      <c r="B502" s="5"/>
      <c r="C502" s="5"/>
      <c r="D502" s="4"/>
      <c r="E502" s="5"/>
      <c r="F502" s="4"/>
      <c r="G502" s="4"/>
      <c r="H502" s="4"/>
      <c r="I502" s="4"/>
      <c r="J502" s="4"/>
      <c r="K502" s="4"/>
      <c r="L502" s="4"/>
      <c r="M502" s="4"/>
      <c r="N502" s="4"/>
      <c r="O502" s="4"/>
    </row>
    <row r="503" spans="2:15" ht="16.8">
      <c r="B503" s="5"/>
      <c r="C503" s="5"/>
      <c r="D503" s="4"/>
      <c r="E503" s="5"/>
      <c r="F503" s="4"/>
      <c r="G503" s="4"/>
      <c r="H503" s="4"/>
      <c r="I503" s="4"/>
      <c r="J503" s="4"/>
      <c r="K503" s="4"/>
      <c r="L503" s="4"/>
      <c r="M503" s="4"/>
      <c r="N503" s="4"/>
      <c r="O503" s="4"/>
    </row>
    <row r="504" spans="2:15" ht="16.8">
      <c r="B504" s="5"/>
      <c r="C504" s="5"/>
      <c r="D504" s="4"/>
      <c r="E504" s="5"/>
      <c r="F504" s="4"/>
      <c r="G504" s="4"/>
      <c r="H504" s="4"/>
      <c r="I504" s="4"/>
      <c r="J504" s="4"/>
      <c r="K504" s="4"/>
      <c r="L504" s="4"/>
      <c r="M504" s="4"/>
      <c r="N504" s="4"/>
      <c r="O504" s="4"/>
    </row>
    <row r="505" spans="2:15" ht="16.8">
      <c r="B505" s="5"/>
      <c r="C505" s="5"/>
      <c r="D505" s="4"/>
      <c r="E505" s="5"/>
      <c r="F505" s="4"/>
      <c r="G505" s="4"/>
      <c r="H505" s="4"/>
      <c r="I505" s="4"/>
      <c r="J505" s="4"/>
      <c r="K505" s="4"/>
      <c r="L505" s="4"/>
      <c r="M505" s="4"/>
      <c r="N505" s="4"/>
      <c r="O505" s="4"/>
    </row>
    <row r="506" spans="2:15" ht="16.8">
      <c r="B506" s="5"/>
      <c r="C506" s="5"/>
      <c r="D506" s="4"/>
      <c r="E506" s="5"/>
      <c r="F506" s="4"/>
      <c r="G506" s="4"/>
      <c r="H506" s="4"/>
      <c r="I506" s="4"/>
      <c r="J506" s="4"/>
      <c r="K506" s="4"/>
      <c r="L506" s="4"/>
      <c r="M506" s="4"/>
      <c r="N506" s="4"/>
      <c r="O506" s="4"/>
    </row>
    <row r="507" spans="2:15" ht="16.8">
      <c r="B507" s="5"/>
      <c r="C507" s="5"/>
      <c r="D507" s="4"/>
      <c r="E507" s="5"/>
      <c r="F507" s="4"/>
      <c r="G507" s="4"/>
      <c r="H507" s="4"/>
      <c r="I507" s="4"/>
      <c r="J507" s="4"/>
      <c r="K507" s="4"/>
      <c r="L507" s="4"/>
      <c r="M507" s="4"/>
      <c r="N507" s="4"/>
      <c r="O507" s="4"/>
    </row>
    <row r="508" spans="2:15" ht="16.8">
      <c r="B508" s="5"/>
      <c r="C508" s="5"/>
      <c r="D508" s="4"/>
      <c r="E508" s="5"/>
      <c r="F508" s="4"/>
      <c r="G508" s="4"/>
      <c r="H508" s="4"/>
      <c r="I508" s="4"/>
      <c r="J508" s="4"/>
      <c r="K508" s="4"/>
      <c r="L508" s="4"/>
      <c r="M508" s="4"/>
      <c r="N508" s="4"/>
      <c r="O508" s="4"/>
    </row>
    <row r="509" spans="2:15" ht="16.8">
      <c r="B509" s="5"/>
      <c r="C509" s="5"/>
      <c r="D509" s="4"/>
      <c r="E509" s="5"/>
      <c r="F509" s="4"/>
      <c r="G509" s="4"/>
      <c r="H509" s="4"/>
      <c r="I509" s="4"/>
      <c r="J509" s="4"/>
      <c r="K509" s="4"/>
      <c r="L509" s="4"/>
      <c r="M509" s="4"/>
      <c r="N509" s="4"/>
      <c r="O509" s="4"/>
    </row>
    <row r="510" spans="2:15" ht="16.8">
      <c r="B510" s="5"/>
      <c r="C510" s="5"/>
      <c r="D510" s="4"/>
      <c r="E510" s="5"/>
      <c r="F510" s="4"/>
      <c r="G510" s="4"/>
      <c r="H510" s="4"/>
      <c r="I510" s="4"/>
      <c r="J510" s="4"/>
      <c r="K510" s="4"/>
      <c r="L510" s="4"/>
      <c r="M510" s="4"/>
      <c r="N510" s="4"/>
      <c r="O510" s="4"/>
    </row>
    <row r="511" spans="2:15" ht="16.8">
      <c r="B511" s="5"/>
      <c r="C511" s="5"/>
      <c r="D511" s="4"/>
      <c r="E511" s="5"/>
      <c r="F511" s="4"/>
      <c r="G511" s="4"/>
      <c r="H511" s="4"/>
      <c r="I511" s="4"/>
      <c r="J511" s="4"/>
      <c r="K511" s="4"/>
      <c r="L511" s="4"/>
      <c r="M511" s="4"/>
      <c r="N511" s="4"/>
      <c r="O511" s="4"/>
    </row>
    <row r="512" spans="2:15" ht="16.8">
      <c r="B512" s="5"/>
      <c r="C512" s="5"/>
      <c r="D512" s="4"/>
      <c r="E512" s="5"/>
      <c r="F512" s="4"/>
      <c r="G512" s="4"/>
      <c r="H512" s="4"/>
      <c r="I512" s="4"/>
      <c r="J512" s="4"/>
      <c r="K512" s="4"/>
      <c r="L512" s="4"/>
      <c r="M512" s="4"/>
      <c r="N512" s="4"/>
      <c r="O512" s="4"/>
    </row>
    <row r="513" spans="2:15" ht="16.8">
      <c r="B513" s="5"/>
      <c r="C513" s="5"/>
      <c r="D513" s="4"/>
      <c r="E513" s="5"/>
      <c r="F513" s="4"/>
      <c r="G513" s="4"/>
      <c r="H513" s="4"/>
      <c r="I513" s="4"/>
      <c r="J513" s="4"/>
      <c r="K513" s="4"/>
      <c r="L513" s="4"/>
      <c r="M513" s="4"/>
      <c r="N513" s="4"/>
      <c r="O513" s="4"/>
    </row>
    <row r="514" spans="2:15" ht="16.8">
      <c r="B514" s="5"/>
      <c r="C514" s="5"/>
      <c r="D514" s="4"/>
      <c r="E514" s="5"/>
      <c r="F514" s="4"/>
      <c r="G514" s="4"/>
      <c r="H514" s="4"/>
      <c r="I514" s="4"/>
      <c r="J514" s="4"/>
      <c r="K514" s="4"/>
      <c r="L514" s="4"/>
      <c r="M514" s="4"/>
      <c r="N514" s="4"/>
      <c r="O514" s="4"/>
    </row>
    <row r="515" spans="2:15" ht="16.8">
      <c r="B515" s="5"/>
      <c r="C515" s="5"/>
      <c r="D515" s="4"/>
      <c r="E515" s="5"/>
      <c r="F515" s="4"/>
      <c r="G515" s="4"/>
      <c r="H515" s="4"/>
      <c r="I515" s="4"/>
      <c r="J515" s="4"/>
      <c r="K515" s="4"/>
      <c r="L515" s="4"/>
      <c r="M515" s="4"/>
      <c r="N515" s="4"/>
      <c r="O515" s="4"/>
    </row>
    <row r="516" spans="2:15" ht="16.8">
      <c r="B516" s="5"/>
      <c r="C516" s="5"/>
      <c r="D516" s="4"/>
      <c r="E516" s="5"/>
      <c r="F516" s="4"/>
      <c r="G516" s="4"/>
      <c r="H516" s="4"/>
      <c r="I516" s="4"/>
      <c r="J516" s="4"/>
      <c r="K516" s="4"/>
      <c r="L516" s="4"/>
      <c r="M516" s="4"/>
      <c r="N516" s="4"/>
      <c r="O516" s="4"/>
    </row>
    <row r="517" spans="2:15" ht="16.8">
      <c r="B517" s="5"/>
      <c r="C517" s="5"/>
      <c r="D517" s="4"/>
      <c r="E517" s="5"/>
      <c r="F517" s="4"/>
      <c r="G517" s="4"/>
      <c r="H517" s="4"/>
      <c r="I517" s="4"/>
      <c r="J517" s="4"/>
      <c r="K517" s="4"/>
      <c r="L517" s="4"/>
      <c r="M517" s="4"/>
      <c r="N517" s="4"/>
      <c r="O517" s="4"/>
    </row>
    <row r="518" spans="2:15" ht="16.8">
      <c r="B518" s="5"/>
      <c r="C518" s="5"/>
      <c r="D518" s="4"/>
      <c r="E518" s="5"/>
      <c r="F518" s="4"/>
      <c r="G518" s="4"/>
      <c r="H518" s="4"/>
      <c r="I518" s="4"/>
      <c r="J518" s="4"/>
      <c r="K518" s="4"/>
      <c r="L518" s="4"/>
      <c r="M518" s="4"/>
      <c r="N518" s="4"/>
      <c r="O518" s="4"/>
    </row>
    <row r="519" spans="2:15" ht="16.8">
      <c r="B519" s="5"/>
      <c r="C519" s="5"/>
      <c r="D519" s="4"/>
      <c r="E519" s="5"/>
      <c r="F519" s="4"/>
      <c r="G519" s="4"/>
      <c r="H519" s="4"/>
      <c r="I519" s="4"/>
      <c r="J519" s="4"/>
      <c r="K519" s="4"/>
      <c r="L519" s="4"/>
      <c r="M519" s="4"/>
      <c r="N519" s="4"/>
      <c r="O519" s="4"/>
    </row>
    <row r="520" spans="2:15" ht="16.8">
      <c r="B520" s="5"/>
      <c r="C520" s="5"/>
      <c r="D520" s="4"/>
      <c r="E520" s="5"/>
      <c r="F520" s="4"/>
      <c r="G520" s="4"/>
      <c r="H520" s="4"/>
      <c r="I520" s="4"/>
      <c r="J520" s="4"/>
      <c r="K520" s="4"/>
      <c r="L520" s="4"/>
      <c r="M520" s="4"/>
      <c r="N520" s="4"/>
      <c r="O520" s="4"/>
    </row>
    <row r="521" spans="2:15" ht="16.8">
      <c r="B521" s="5"/>
      <c r="C521" s="5"/>
      <c r="D521" s="4"/>
      <c r="E521" s="5"/>
      <c r="F521" s="4"/>
      <c r="G521" s="4"/>
      <c r="H521" s="4"/>
      <c r="I521" s="4"/>
      <c r="J521" s="4"/>
      <c r="K521" s="4"/>
      <c r="L521" s="4"/>
      <c r="M521" s="4"/>
      <c r="N521" s="4"/>
      <c r="O521" s="4"/>
    </row>
    <row r="522" spans="2:15" ht="16.8">
      <c r="B522" s="5"/>
      <c r="C522" s="5"/>
      <c r="D522" s="4"/>
      <c r="E522" s="5"/>
      <c r="F522" s="4"/>
      <c r="G522" s="4"/>
      <c r="H522" s="4"/>
      <c r="I522" s="4"/>
      <c r="J522" s="4"/>
      <c r="K522" s="4"/>
      <c r="L522" s="4"/>
      <c r="M522" s="4"/>
      <c r="N522" s="4"/>
      <c r="O522" s="4"/>
    </row>
    <row r="523" spans="2:15" ht="16.8">
      <c r="B523" s="5"/>
      <c r="C523" s="5"/>
      <c r="D523" s="4"/>
      <c r="E523" s="5"/>
      <c r="F523" s="4"/>
      <c r="G523" s="4"/>
      <c r="H523" s="4"/>
      <c r="I523" s="4"/>
      <c r="J523" s="4"/>
      <c r="K523" s="4"/>
      <c r="L523" s="4"/>
      <c r="M523" s="4"/>
      <c r="N523" s="4"/>
      <c r="O523" s="4"/>
    </row>
    <row r="524" spans="2:15" ht="16.8">
      <c r="B524" s="5"/>
      <c r="C524" s="5"/>
      <c r="D524" s="4"/>
      <c r="E524" s="5"/>
      <c r="F524" s="4"/>
      <c r="G524" s="4"/>
      <c r="H524" s="4"/>
      <c r="I524" s="4"/>
      <c r="J524" s="4"/>
      <c r="K524" s="4"/>
      <c r="L524" s="4"/>
      <c r="M524" s="4"/>
      <c r="N524" s="4"/>
      <c r="O524" s="4"/>
    </row>
    <row r="525" spans="2:15" ht="16.8">
      <c r="B525" s="5"/>
      <c r="C525" s="5"/>
      <c r="D525" s="4"/>
      <c r="E525" s="5"/>
      <c r="F525" s="4"/>
      <c r="G525" s="4"/>
      <c r="H525" s="4"/>
      <c r="I525" s="4"/>
      <c r="J525" s="4"/>
      <c r="K525" s="4"/>
      <c r="L525" s="4"/>
      <c r="M525" s="4"/>
      <c r="N525" s="4"/>
      <c r="O525" s="4"/>
    </row>
    <row r="526" spans="2:15" ht="16.8">
      <c r="B526" s="5"/>
      <c r="C526" s="5"/>
      <c r="D526" s="4"/>
      <c r="E526" s="5"/>
      <c r="F526" s="4"/>
      <c r="G526" s="4"/>
      <c r="H526" s="4"/>
      <c r="I526" s="4"/>
      <c r="J526" s="4"/>
      <c r="K526" s="4"/>
      <c r="L526" s="4"/>
      <c r="M526" s="4"/>
      <c r="N526" s="4"/>
      <c r="O526" s="4"/>
    </row>
    <row r="527" spans="2:15" ht="16.8">
      <c r="B527" s="5"/>
      <c r="C527" s="5"/>
      <c r="D527" s="4"/>
      <c r="E527" s="5"/>
      <c r="F527" s="4"/>
      <c r="G527" s="4"/>
      <c r="H527" s="4"/>
      <c r="I527" s="4"/>
      <c r="J527" s="4"/>
      <c r="K527" s="4"/>
      <c r="L527" s="4"/>
      <c r="M527" s="4"/>
      <c r="N527" s="4"/>
      <c r="O527" s="4"/>
    </row>
    <row r="528" spans="2:15" ht="16.8">
      <c r="B528" s="5"/>
      <c r="C528" s="5"/>
      <c r="D528" s="4"/>
      <c r="E528" s="5"/>
      <c r="F528" s="4"/>
      <c r="G528" s="4"/>
      <c r="H528" s="4"/>
      <c r="I528" s="4"/>
      <c r="J528" s="4"/>
      <c r="K528" s="4"/>
      <c r="L528" s="4"/>
      <c r="M528" s="4"/>
      <c r="N528" s="4"/>
      <c r="O528" s="4"/>
    </row>
    <row r="529" spans="2:15" ht="16.8">
      <c r="B529" s="5"/>
      <c r="C529" s="5"/>
      <c r="D529" s="4"/>
      <c r="E529" s="5"/>
      <c r="F529" s="4"/>
      <c r="G529" s="4"/>
      <c r="H529" s="4"/>
      <c r="I529" s="4"/>
      <c r="J529" s="4"/>
      <c r="K529" s="4"/>
      <c r="L529" s="4"/>
      <c r="M529" s="4"/>
      <c r="N529" s="4"/>
      <c r="O529" s="4"/>
    </row>
    <row r="530" spans="2:15" ht="16.8">
      <c r="B530" s="5"/>
      <c r="C530" s="5"/>
      <c r="D530" s="4"/>
      <c r="E530" s="5"/>
      <c r="F530" s="4"/>
      <c r="G530" s="4"/>
      <c r="H530" s="4"/>
      <c r="I530" s="4"/>
      <c r="J530" s="4"/>
      <c r="K530" s="4"/>
      <c r="L530" s="4"/>
      <c r="M530" s="4"/>
      <c r="N530" s="4"/>
      <c r="O530" s="4"/>
    </row>
    <row r="531" spans="2:15" ht="16.8">
      <c r="B531" s="5"/>
      <c r="C531" s="5"/>
      <c r="D531" s="4"/>
      <c r="E531" s="5"/>
      <c r="F531" s="4"/>
      <c r="G531" s="4"/>
      <c r="H531" s="4"/>
      <c r="I531" s="4"/>
      <c r="J531" s="4"/>
      <c r="K531" s="4"/>
      <c r="L531" s="4"/>
      <c r="M531" s="4"/>
      <c r="N531" s="4"/>
      <c r="O531" s="4"/>
    </row>
    <row r="532" spans="2:15" ht="16.8">
      <c r="B532" s="5"/>
      <c r="C532" s="5"/>
      <c r="D532" s="4"/>
      <c r="E532" s="5"/>
      <c r="F532" s="4"/>
      <c r="G532" s="4"/>
      <c r="H532" s="4"/>
      <c r="I532" s="4"/>
      <c r="J532" s="4"/>
      <c r="K532" s="4"/>
      <c r="L532" s="4"/>
      <c r="M532" s="4"/>
      <c r="N532" s="4"/>
      <c r="O532" s="4"/>
    </row>
    <row r="533" spans="2:15" ht="16.8">
      <c r="B533" s="5"/>
      <c r="C533" s="5"/>
      <c r="D533" s="4"/>
      <c r="E533" s="5"/>
      <c r="F533" s="4"/>
      <c r="G533" s="4"/>
      <c r="H533" s="4"/>
      <c r="I533" s="4"/>
      <c r="J533" s="4"/>
      <c r="K533" s="4"/>
      <c r="L533" s="4"/>
      <c r="M533" s="4"/>
      <c r="N533" s="4"/>
      <c r="O533" s="4"/>
    </row>
    <row r="534" spans="2:15" ht="16.8">
      <c r="B534" s="5"/>
      <c r="C534" s="5"/>
      <c r="D534" s="4"/>
      <c r="E534" s="5"/>
      <c r="F534" s="4"/>
      <c r="G534" s="4"/>
      <c r="H534" s="4"/>
      <c r="I534" s="4"/>
      <c r="J534" s="4"/>
      <c r="K534" s="4"/>
      <c r="L534" s="4"/>
      <c r="M534" s="4"/>
      <c r="N534" s="4"/>
      <c r="O534" s="4"/>
    </row>
    <row r="535" spans="2:15" ht="16.8">
      <c r="B535" s="5"/>
      <c r="C535" s="5"/>
      <c r="D535" s="4"/>
      <c r="E535" s="5"/>
      <c r="F535" s="4"/>
      <c r="G535" s="4"/>
      <c r="H535" s="4"/>
      <c r="I535" s="4"/>
      <c r="J535" s="4"/>
      <c r="K535" s="4"/>
      <c r="L535" s="4"/>
      <c r="M535" s="4"/>
      <c r="N535" s="4"/>
      <c r="O535" s="4"/>
    </row>
    <row r="536" spans="2:15" ht="16.8">
      <c r="B536" s="5"/>
      <c r="C536" s="5"/>
      <c r="D536" s="4"/>
      <c r="E536" s="5"/>
      <c r="F536" s="4"/>
      <c r="G536" s="4"/>
      <c r="H536" s="4"/>
      <c r="I536" s="4"/>
      <c r="J536" s="4"/>
      <c r="K536" s="4"/>
      <c r="L536" s="4"/>
      <c r="M536" s="4"/>
      <c r="N536" s="4"/>
      <c r="O536" s="4"/>
    </row>
    <row r="537" spans="2:15" ht="16.8">
      <c r="B537" s="5"/>
      <c r="C537" s="5"/>
      <c r="D537" s="4"/>
      <c r="E537" s="5"/>
      <c r="F537" s="4"/>
      <c r="G537" s="4"/>
      <c r="H537" s="4"/>
      <c r="I537" s="4"/>
      <c r="J537" s="4"/>
      <c r="K537" s="4"/>
      <c r="L537" s="4"/>
      <c r="M537" s="4"/>
      <c r="N537" s="4"/>
      <c r="O537" s="4"/>
    </row>
    <row r="538" spans="2:15" ht="16.8">
      <c r="B538" s="5"/>
      <c r="C538" s="5"/>
      <c r="D538" s="4"/>
      <c r="E538" s="5"/>
      <c r="F538" s="4"/>
      <c r="G538" s="4"/>
      <c r="H538" s="4"/>
      <c r="I538" s="4"/>
      <c r="J538" s="4"/>
      <c r="K538" s="4"/>
      <c r="L538" s="4"/>
      <c r="M538" s="4"/>
      <c r="N538" s="4"/>
      <c r="O538" s="4"/>
    </row>
    <row r="539" spans="2:15" ht="16.8">
      <c r="B539" s="5"/>
      <c r="C539" s="5"/>
      <c r="D539" s="4"/>
      <c r="E539" s="5"/>
      <c r="F539" s="4"/>
      <c r="G539" s="4"/>
      <c r="H539" s="4"/>
      <c r="I539" s="4"/>
      <c r="J539" s="4"/>
      <c r="K539" s="4"/>
      <c r="L539" s="4"/>
      <c r="M539" s="4"/>
      <c r="N539" s="4"/>
      <c r="O539" s="4"/>
    </row>
    <row r="540" spans="2:15" ht="16.8">
      <c r="B540" s="5"/>
      <c r="C540" s="5"/>
      <c r="D540" s="4"/>
      <c r="E540" s="5"/>
      <c r="F540" s="4"/>
      <c r="G540" s="4"/>
      <c r="H540" s="4"/>
      <c r="I540" s="4"/>
      <c r="J540" s="4"/>
      <c r="K540" s="4"/>
      <c r="L540" s="4"/>
      <c r="M540" s="4"/>
      <c r="N540" s="4"/>
      <c r="O540" s="4"/>
    </row>
    <row r="541" spans="2:15" ht="16.8">
      <c r="B541" s="5"/>
      <c r="C541" s="5"/>
      <c r="D541" s="4"/>
      <c r="E541" s="5"/>
      <c r="F541" s="4"/>
      <c r="G541" s="4"/>
      <c r="H541" s="4"/>
      <c r="I541" s="4"/>
      <c r="J541" s="4"/>
      <c r="K541" s="4"/>
      <c r="L541" s="4"/>
      <c r="M541" s="4"/>
      <c r="N541" s="4"/>
      <c r="O541" s="4"/>
    </row>
  </sheetData>
  <mergeCells count="38">
    <mergeCell ref="I8:J8"/>
    <mergeCell ref="I9:J9"/>
    <mergeCell ref="I10:J10"/>
    <mergeCell ref="I11:J11"/>
    <mergeCell ref="I12:J12"/>
    <mergeCell ref="K7:K8"/>
    <mergeCell ref="L7:L8"/>
    <mergeCell ref="B1:L1"/>
    <mergeCell ref="B2:F2"/>
    <mergeCell ref="G2:L2"/>
    <mergeCell ref="B3:F3"/>
    <mergeCell ref="G3:L3"/>
    <mergeCell ref="B4:F4"/>
    <mergeCell ref="G4:L4"/>
    <mergeCell ref="B5:F5"/>
    <mergeCell ref="G5:L5"/>
    <mergeCell ref="B6:F6"/>
    <mergeCell ref="G6:L6"/>
    <mergeCell ref="D7:D8"/>
    <mergeCell ref="C7:C8"/>
    <mergeCell ref="E7:J7"/>
    <mergeCell ref="G13:H13"/>
    <mergeCell ref="B21:D21"/>
    <mergeCell ref="E21:L21"/>
    <mergeCell ref="B20:D20"/>
    <mergeCell ref="E20:L20"/>
    <mergeCell ref="G14:H14"/>
    <mergeCell ref="G15:H15"/>
    <mergeCell ref="G16:H16"/>
    <mergeCell ref="I14:J14"/>
    <mergeCell ref="I15:J15"/>
    <mergeCell ref="I16:J16"/>
    <mergeCell ref="I13:J13"/>
    <mergeCell ref="B7:B8"/>
    <mergeCell ref="G8:H8"/>
    <mergeCell ref="G10:H10"/>
    <mergeCell ref="G11:H11"/>
    <mergeCell ref="G12:H12"/>
  </mergeCells>
  <pageMargins left="0.70866141732283472" right="0.70866141732283472" top="0.74803149606299213" bottom="0.74803149606299213" header="0.31496062992125984" footer="0.31496062992125984"/>
  <pageSetup paperSize="9" orientation="portrait" r:id="rId1"/>
  <headerFooter>
    <oddFooter>&amp;Lامضاء پیمانکار:&amp;Cامضاء کارفرما:&amp;Rامضاء مشاور:</oddFooter>
  </headerFooter>
  <ignoredErrors>
    <ignoredError sqref="L17"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M42"/>
  <sheetViews>
    <sheetView rightToLeft="1" topLeftCell="A4" workbookViewId="0">
      <pane xSplit="11" ySplit="8" topLeftCell="L32" activePane="bottomRight" state="frozen"/>
      <selection activeCell="A4" sqref="A4"/>
      <selection pane="topRight" activeCell="L4" sqref="L4"/>
      <selection pane="bottomLeft" activeCell="A9" sqref="A9"/>
      <selection pane="bottomRight" activeCell="A4" sqref="A4:K42"/>
    </sheetView>
  </sheetViews>
  <sheetFormatPr defaultColWidth="9" defaultRowHeight="13.8"/>
  <cols>
    <col min="1" max="1" width="7" style="77" customWidth="1"/>
    <col min="2" max="2" width="5.8984375" style="77" customWidth="1"/>
    <col min="3" max="3" width="20.8984375" style="77" customWidth="1"/>
    <col min="4" max="4" width="9.765625E-2" style="77" customWidth="1"/>
    <col min="5" max="5" width="5" style="77" customWidth="1"/>
    <col min="6" max="6" width="5.3984375" style="77" customWidth="1"/>
    <col min="7" max="7" width="9" style="77" hidden="1" customWidth="1"/>
    <col min="8" max="8" width="5.09765625" style="77" customWidth="1"/>
    <col min="9" max="9" width="9" style="77" hidden="1" customWidth="1"/>
    <col min="10" max="10" width="13" style="77" customWidth="1"/>
    <col min="11" max="11" width="13.59765625" style="77" customWidth="1"/>
    <col min="12" max="16384" width="9" style="77"/>
  </cols>
  <sheetData>
    <row r="1" spans="1:13" ht="17.399999999999999" thickBot="1">
      <c r="A1" s="525" t="s">
        <v>550</v>
      </c>
      <c r="B1" s="453"/>
      <c r="C1" s="453"/>
      <c r="D1" s="453"/>
      <c r="E1" s="453"/>
      <c r="F1" s="453"/>
      <c r="G1" s="453"/>
      <c r="H1" s="453"/>
      <c r="I1" s="453"/>
      <c r="J1" s="453"/>
      <c r="K1" s="454"/>
      <c r="L1" s="76"/>
      <c r="M1" s="76"/>
    </row>
    <row r="2" spans="1:13" ht="17.399999999999999" thickBot="1">
      <c r="A2" s="526" t="s">
        <v>650</v>
      </c>
      <c r="B2" s="527"/>
      <c r="C2" s="527"/>
      <c r="D2" s="527"/>
      <c r="E2" s="528"/>
      <c r="F2" s="526" t="s">
        <v>527</v>
      </c>
      <c r="G2" s="527"/>
      <c r="H2" s="527"/>
      <c r="I2" s="527"/>
      <c r="J2" s="527"/>
      <c r="K2" s="528"/>
      <c r="L2" s="76"/>
      <c r="M2" s="76"/>
    </row>
    <row r="3" spans="1:13" ht="17.399999999999999" thickBot="1">
      <c r="A3" s="526" t="s">
        <v>525</v>
      </c>
      <c r="B3" s="527"/>
      <c r="C3" s="527"/>
      <c r="D3" s="527"/>
      <c r="E3" s="528"/>
      <c r="F3" s="526" t="s">
        <v>551</v>
      </c>
      <c r="G3" s="527"/>
      <c r="H3" s="527"/>
      <c r="I3" s="527"/>
      <c r="J3" s="527"/>
      <c r="K3" s="528"/>
      <c r="L3" s="76"/>
      <c r="M3" s="76"/>
    </row>
    <row r="4" spans="1:13" ht="17.399999999999999" thickBot="1">
      <c r="A4" s="489" t="s">
        <v>550</v>
      </c>
      <c r="B4" s="400"/>
      <c r="C4" s="400"/>
      <c r="D4" s="400"/>
      <c r="E4" s="400"/>
      <c r="F4" s="400"/>
      <c r="G4" s="400"/>
      <c r="H4" s="400"/>
      <c r="I4" s="400"/>
      <c r="J4" s="400"/>
      <c r="K4" s="401"/>
      <c r="L4" s="76"/>
      <c r="M4" s="76"/>
    </row>
    <row r="5" spans="1:13" ht="17.399999999999999" thickBot="1">
      <c r="A5" s="482" t="s">
        <v>656</v>
      </c>
      <c r="B5" s="483"/>
      <c r="C5" s="483"/>
      <c r="D5" s="483"/>
      <c r="E5" s="484"/>
      <c r="F5" s="482" t="s">
        <v>527</v>
      </c>
      <c r="G5" s="483"/>
      <c r="H5" s="483"/>
      <c r="I5" s="483"/>
      <c r="J5" s="483"/>
      <c r="K5" s="484"/>
      <c r="L5" s="76"/>
      <c r="M5" s="76"/>
    </row>
    <row r="6" spans="1:13" ht="17.399999999999999" thickBot="1">
      <c r="A6" s="482" t="s">
        <v>525</v>
      </c>
      <c r="B6" s="483"/>
      <c r="C6" s="483"/>
      <c r="D6" s="483"/>
      <c r="E6" s="484"/>
      <c r="F6" s="482" t="s">
        <v>551</v>
      </c>
      <c r="G6" s="483"/>
      <c r="H6" s="483"/>
      <c r="I6" s="483"/>
      <c r="J6" s="483"/>
      <c r="K6" s="484"/>
      <c r="L6" s="76"/>
      <c r="M6" s="76"/>
    </row>
    <row r="7" spans="1:13" ht="17.399999999999999" thickBot="1">
      <c r="A7" s="511" t="s">
        <v>654</v>
      </c>
      <c r="B7" s="512"/>
      <c r="C7" s="512"/>
      <c r="D7" s="512"/>
      <c r="E7" s="513"/>
      <c r="F7" s="511" t="s">
        <v>529</v>
      </c>
      <c r="G7" s="512"/>
      <c r="H7" s="512"/>
      <c r="I7" s="512"/>
      <c r="J7" s="512"/>
      <c r="K7" s="513"/>
      <c r="L7" s="76"/>
      <c r="M7" s="76"/>
    </row>
    <row r="8" spans="1:13" ht="17.399999999999999" thickBot="1">
      <c r="A8" s="511" t="s">
        <v>535</v>
      </c>
      <c r="B8" s="512"/>
      <c r="C8" s="512"/>
      <c r="D8" s="512"/>
      <c r="E8" s="513"/>
      <c r="F8" s="511" t="s">
        <v>655</v>
      </c>
      <c r="G8" s="512"/>
      <c r="H8" s="512"/>
      <c r="I8" s="512"/>
      <c r="J8" s="512"/>
      <c r="K8" s="513"/>
      <c r="L8" s="76"/>
      <c r="M8" s="76"/>
    </row>
    <row r="9" spans="1:13" ht="17.399999999999999" thickBot="1">
      <c r="A9" s="511" t="s">
        <v>526</v>
      </c>
      <c r="B9" s="512"/>
      <c r="C9" s="512"/>
      <c r="D9" s="512"/>
      <c r="E9" s="513"/>
      <c r="F9" s="511" t="s">
        <v>533</v>
      </c>
      <c r="G9" s="512"/>
      <c r="H9" s="512"/>
      <c r="I9" s="512"/>
      <c r="J9" s="512"/>
      <c r="K9" s="513"/>
      <c r="L9" s="76"/>
      <c r="M9" s="76"/>
    </row>
    <row r="10" spans="1:13" ht="17.399999999999999" thickBot="1">
      <c r="A10" s="509" t="s">
        <v>548</v>
      </c>
      <c r="B10" s="509" t="s">
        <v>166</v>
      </c>
      <c r="C10" s="509" t="s">
        <v>76</v>
      </c>
      <c r="D10" s="520" t="s">
        <v>540</v>
      </c>
      <c r="E10" s="521"/>
      <c r="F10" s="521"/>
      <c r="G10" s="521"/>
      <c r="H10" s="521"/>
      <c r="I10" s="522"/>
      <c r="J10" s="509" t="s">
        <v>549</v>
      </c>
      <c r="K10" s="509" t="s">
        <v>541</v>
      </c>
      <c r="L10" s="76"/>
      <c r="M10" s="76"/>
    </row>
    <row r="11" spans="1:13" ht="17.399999999999999" thickBot="1">
      <c r="A11" s="510"/>
      <c r="B11" s="510"/>
      <c r="C11" s="510"/>
      <c r="D11" s="294"/>
      <c r="E11" s="294" t="s">
        <v>542</v>
      </c>
      <c r="F11" s="520" t="s">
        <v>543</v>
      </c>
      <c r="G11" s="522"/>
      <c r="H11" s="520" t="s">
        <v>555</v>
      </c>
      <c r="I11" s="522"/>
      <c r="J11" s="510"/>
      <c r="K11" s="510"/>
      <c r="L11" s="76"/>
      <c r="M11" s="76"/>
    </row>
    <row r="12" spans="1:13" ht="17.399999999999999" thickBot="1">
      <c r="A12" s="295">
        <v>1</v>
      </c>
      <c r="B12" s="295">
        <v>1</v>
      </c>
      <c r="C12" s="296" t="s">
        <v>544</v>
      </c>
      <c r="D12" s="297"/>
      <c r="E12" s="297">
        <v>1.3</v>
      </c>
      <c r="F12" s="518">
        <v>1.04</v>
      </c>
      <c r="G12" s="519"/>
      <c r="H12" s="298">
        <v>1.01</v>
      </c>
      <c r="I12" s="299"/>
      <c r="J12" s="295">
        <f>'خلاصه مالی'!K8</f>
        <v>0</v>
      </c>
      <c r="K12" s="295">
        <f>J12*H12*F12*E12</f>
        <v>0</v>
      </c>
      <c r="L12" s="76"/>
      <c r="M12" s="76"/>
    </row>
    <row r="13" spans="1:13" ht="17.399999999999999" thickBot="1">
      <c r="A13" s="295">
        <v>2</v>
      </c>
      <c r="B13" s="295">
        <v>2</v>
      </c>
      <c r="C13" s="296" t="s">
        <v>78</v>
      </c>
      <c r="D13" s="297"/>
      <c r="E13" s="297">
        <v>1.3</v>
      </c>
      <c r="F13" s="518">
        <v>1.04</v>
      </c>
      <c r="G13" s="519"/>
      <c r="H13" s="523">
        <v>1.01</v>
      </c>
      <c r="I13" s="524"/>
      <c r="J13" s="295">
        <f>'خلاصه مالی'!K9</f>
        <v>48111836.5</v>
      </c>
      <c r="K13" s="295">
        <f>E13*F13*H13*J13</f>
        <v>65697674.977480002</v>
      </c>
      <c r="L13" s="76"/>
      <c r="M13" s="76"/>
    </row>
    <row r="14" spans="1:13" ht="17.399999999999999" thickBot="1">
      <c r="A14" s="295">
        <v>3</v>
      </c>
      <c r="B14" s="295">
        <v>3</v>
      </c>
      <c r="C14" s="296" t="s">
        <v>79</v>
      </c>
      <c r="D14" s="297"/>
      <c r="E14" s="297">
        <v>1.3</v>
      </c>
      <c r="F14" s="518">
        <v>1.04</v>
      </c>
      <c r="G14" s="519"/>
      <c r="H14" s="523">
        <v>1.01</v>
      </c>
      <c r="I14" s="524"/>
      <c r="J14" s="295">
        <f>'خلاصه مالی'!K10</f>
        <v>803338256.00800014</v>
      </c>
      <c r="K14" s="295">
        <f>J14*H14*F14*E14</f>
        <v>1096974455.3440444</v>
      </c>
      <c r="L14" s="76"/>
      <c r="M14" s="76"/>
    </row>
    <row r="15" spans="1:13" ht="17.399999999999999" thickBot="1">
      <c r="A15" s="295">
        <v>4</v>
      </c>
      <c r="B15" s="295">
        <v>4</v>
      </c>
      <c r="C15" s="296" t="s">
        <v>552</v>
      </c>
      <c r="D15" s="297"/>
      <c r="E15" s="297">
        <v>1.3</v>
      </c>
      <c r="F15" s="517">
        <v>1.04</v>
      </c>
      <c r="G15" s="517"/>
      <c r="H15" s="523">
        <v>1.01</v>
      </c>
      <c r="I15" s="524"/>
      <c r="J15" s="295">
        <f>'خلاصه مالی'!K11</f>
        <v>261012587.99999994</v>
      </c>
      <c r="K15" s="295">
        <f>J15*H15*F15*E15</f>
        <v>356417909.16575992</v>
      </c>
      <c r="L15" s="76"/>
      <c r="M15" s="76"/>
    </row>
    <row r="16" spans="1:13" ht="17.399999999999999" thickBot="1">
      <c r="A16" s="295">
        <v>5</v>
      </c>
      <c r="B16" s="295">
        <v>5</v>
      </c>
      <c r="C16" s="296" t="s">
        <v>553</v>
      </c>
      <c r="D16" s="297"/>
      <c r="E16" s="297">
        <v>1.3</v>
      </c>
      <c r="F16" s="517">
        <v>1.04</v>
      </c>
      <c r="G16" s="517"/>
      <c r="H16" s="523">
        <v>1.01</v>
      </c>
      <c r="I16" s="524"/>
      <c r="J16" s="295">
        <f>'خلاصه مالی'!K12</f>
        <v>0</v>
      </c>
      <c r="K16" s="295">
        <f>J16*H16*F16*E16</f>
        <v>0</v>
      </c>
      <c r="L16" s="76"/>
      <c r="M16" s="76"/>
    </row>
    <row r="17" spans="1:13" ht="17.399999999999999" thickBot="1">
      <c r="A17" s="295">
        <v>6</v>
      </c>
      <c r="B17" s="295">
        <v>6</v>
      </c>
      <c r="C17" s="296" t="s">
        <v>554</v>
      </c>
      <c r="D17" s="297"/>
      <c r="E17" s="297">
        <v>1.3</v>
      </c>
      <c r="F17" s="517">
        <v>1.04</v>
      </c>
      <c r="G17" s="517"/>
      <c r="H17" s="523">
        <v>1.01</v>
      </c>
      <c r="I17" s="524"/>
      <c r="J17" s="295">
        <f>'خلاصه مالی'!K13</f>
        <v>1364005577.5</v>
      </c>
      <c r="K17" s="295">
        <f>E17*F17*H17*J17</f>
        <v>1862576896.1878002</v>
      </c>
      <c r="L17" s="76"/>
      <c r="M17" s="76"/>
    </row>
    <row r="18" spans="1:13" ht="17.399999999999999" thickBot="1">
      <c r="A18" s="295">
        <v>7</v>
      </c>
      <c r="B18" s="295">
        <v>7</v>
      </c>
      <c r="C18" s="296" t="s">
        <v>80</v>
      </c>
      <c r="D18" s="297"/>
      <c r="E18" s="297">
        <v>1.3</v>
      </c>
      <c r="F18" s="517">
        <v>1.04</v>
      </c>
      <c r="G18" s="517"/>
      <c r="H18" s="523">
        <v>1.01</v>
      </c>
      <c r="I18" s="524"/>
      <c r="J18" s="295">
        <f>'خلاصه مالی'!K14</f>
        <v>7164385720.1299992</v>
      </c>
      <c r="K18" s="295">
        <f t="shared" ref="K18:K30" si="0">J18*H18*F18*E18</f>
        <v>9783111988.5519161</v>
      </c>
      <c r="L18" s="76"/>
      <c r="M18" s="76"/>
    </row>
    <row r="19" spans="1:13" ht="17.399999999999999" thickBot="1">
      <c r="A19" s="295">
        <v>8</v>
      </c>
      <c r="B19" s="295">
        <v>8</v>
      </c>
      <c r="C19" s="296" t="s">
        <v>81</v>
      </c>
      <c r="D19" s="297"/>
      <c r="E19" s="297">
        <v>1.3</v>
      </c>
      <c r="F19" s="517">
        <v>1.04</v>
      </c>
      <c r="G19" s="517"/>
      <c r="H19" s="523">
        <v>1.01</v>
      </c>
      <c r="I19" s="524"/>
      <c r="J19" s="295">
        <f>'خلاصه مالی'!K15</f>
        <v>2488263397.8800001</v>
      </c>
      <c r="K19" s="295">
        <f t="shared" si="0"/>
        <v>3397773435.0730977</v>
      </c>
      <c r="L19" s="76"/>
      <c r="M19" s="76"/>
    </row>
    <row r="20" spans="1:13" ht="17.399999999999999" thickBot="1">
      <c r="A20" s="295">
        <v>9</v>
      </c>
      <c r="B20" s="295">
        <v>9</v>
      </c>
      <c r="C20" s="296" t="s">
        <v>93</v>
      </c>
      <c r="D20" s="297"/>
      <c r="E20" s="297">
        <v>1.3</v>
      </c>
      <c r="F20" s="517">
        <v>1.04</v>
      </c>
      <c r="G20" s="517"/>
      <c r="H20" s="523">
        <v>1.01</v>
      </c>
      <c r="I20" s="524"/>
      <c r="J20" s="295">
        <f>'خلاصه مالی'!K16</f>
        <v>1722567060.0000002</v>
      </c>
      <c r="K20" s="295">
        <f t="shared" si="0"/>
        <v>2352199771.7712002</v>
      </c>
      <c r="L20" s="76"/>
      <c r="M20" s="76"/>
    </row>
    <row r="21" spans="1:13" ht="17.399999999999999" thickBot="1">
      <c r="A21" s="295">
        <v>10</v>
      </c>
      <c r="B21" s="295">
        <v>10</v>
      </c>
      <c r="C21" s="296" t="s">
        <v>559</v>
      </c>
      <c r="D21" s="297"/>
      <c r="E21" s="297">
        <v>1.3</v>
      </c>
      <c r="F21" s="517">
        <v>1.04</v>
      </c>
      <c r="G21" s="517"/>
      <c r="H21" s="523">
        <v>1.01</v>
      </c>
      <c r="I21" s="524"/>
      <c r="J21" s="295">
        <f>'خلاصه مالی'!K17</f>
        <v>1225296064</v>
      </c>
      <c r="K21" s="295">
        <f t="shared" si="0"/>
        <v>1673166281.3132801</v>
      </c>
      <c r="L21" s="76"/>
      <c r="M21" s="76"/>
    </row>
    <row r="22" spans="1:13" ht="17.399999999999999" thickBot="1">
      <c r="A22" s="295">
        <v>11</v>
      </c>
      <c r="B22" s="295">
        <v>11</v>
      </c>
      <c r="C22" s="296" t="s">
        <v>560</v>
      </c>
      <c r="D22" s="297"/>
      <c r="E22" s="297">
        <v>1.3</v>
      </c>
      <c r="F22" s="517">
        <v>1.04</v>
      </c>
      <c r="G22" s="517"/>
      <c r="H22" s="523">
        <v>1.01</v>
      </c>
      <c r="I22" s="524"/>
      <c r="J22" s="295">
        <f>'خلاصه مالی'!K18</f>
        <v>1697559106</v>
      </c>
      <c r="K22" s="295">
        <f t="shared" si="0"/>
        <v>2318050910.4251199</v>
      </c>
      <c r="L22" s="76"/>
      <c r="M22" s="76"/>
    </row>
    <row r="23" spans="1:13" ht="17.399999999999999" thickBot="1">
      <c r="A23" s="295">
        <v>12</v>
      </c>
      <c r="B23" s="295">
        <v>12</v>
      </c>
      <c r="C23" s="296" t="s">
        <v>561</v>
      </c>
      <c r="D23" s="297"/>
      <c r="E23" s="297">
        <v>1.3</v>
      </c>
      <c r="F23" s="517">
        <v>1.04</v>
      </c>
      <c r="G23" s="517"/>
      <c r="H23" s="523">
        <v>1.01</v>
      </c>
      <c r="I23" s="524"/>
      <c r="J23" s="295">
        <f>'خلاصه مالی'!K19</f>
        <v>251174400</v>
      </c>
      <c r="K23" s="295">
        <f t="shared" si="0"/>
        <v>342983666.68800002</v>
      </c>
      <c r="L23" s="76"/>
      <c r="M23" s="76"/>
    </row>
    <row r="24" spans="1:13" ht="17.399999999999999" thickBot="1">
      <c r="A24" s="295">
        <v>13</v>
      </c>
      <c r="B24" s="295">
        <v>13</v>
      </c>
      <c r="C24" s="296" t="s">
        <v>82</v>
      </c>
      <c r="D24" s="297"/>
      <c r="E24" s="297">
        <v>1.3</v>
      </c>
      <c r="F24" s="517">
        <v>1.04</v>
      </c>
      <c r="G24" s="517"/>
      <c r="H24" s="523">
        <v>1.01</v>
      </c>
      <c r="I24" s="524"/>
      <c r="J24" s="295">
        <f>'خلاصه مالی'!K20</f>
        <v>341819289.99999994</v>
      </c>
      <c r="K24" s="295">
        <f t="shared" si="0"/>
        <v>466761076.88079989</v>
      </c>
      <c r="L24" s="76"/>
      <c r="M24" s="76"/>
    </row>
    <row r="25" spans="1:13" ht="17.399999999999999" thickBot="1">
      <c r="A25" s="295">
        <v>14</v>
      </c>
      <c r="B25" s="295">
        <v>14</v>
      </c>
      <c r="C25" s="296" t="s">
        <v>562</v>
      </c>
      <c r="D25" s="297"/>
      <c r="E25" s="297">
        <v>1.3</v>
      </c>
      <c r="F25" s="517">
        <v>1.04</v>
      </c>
      <c r="G25" s="517"/>
      <c r="H25" s="523">
        <v>1.01</v>
      </c>
      <c r="I25" s="524"/>
      <c r="J25" s="295">
        <f>'خلاصه مالی'!K21</f>
        <v>0</v>
      </c>
      <c r="K25" s="295">
        <f t="shared" si="0"/>
        <v>0</v>
      </c>
      <c r="L25" s="76"/>
      <c r="M25" s="76"/>
    </row>
    <row r="26" spans="1:13" ht="17.399999999999999" thickBot="1">
      <c r="A26" s="295">
        <v>15</v>
      </c>
      <c r="B26" s="295">
        <v>15</v>
      </c>
      <c r="C26" s="296" t="s">
        <v>15</v>
      </c>
      <c r="D26" s="297"/>
      <c r="E26" s="297">
        <v>1.3</v>
      </c>
      <c r="F26" s="517">
        <v>1.04</v>
      </c>
      <c r="G26" s="517"/>
      <c r="H26" s="523">
        <v>1.01</v>
      </c>
      <c r="I26" s="524"/>
      <c r="J26" s="295">
        <f>'خلاصه مالی'!K22</f>
        <v>0</v>
      </c>
      <c r="K26" s="295">
        <f t="shared" si="0"/>
        <v>0</v>
      </c>
      <c r="L26" s="76"/>
      <c r="M26" s="76"/>
    </row>
    <row r="27" spans="1:13" ht="17.399999999999999" thickBot="1">
      <c r="A27" s="295">
        <v>16</v>
      </c>
      <c r="B27" s="295">
        <v>16</v>
      </c>
      <c r="C27" s="296" t="s">
        <v>563</v>
      </c>
      <c r="D27" s="297"/>
      <c r="E27" s="297">
        <v>1.3</v>
      </c>
      <c r="F27" s="517">
        <v>1.04</v>
      </c>
      <c r="G27" s="517"/>
      <c r="H27" s="523">
        <v>1.01</v>
      </c>
      <c r="I27" s="524"/>
      <c r="J27" s="295">
        <f>'خلاصه مالی'!K23</f>
        <v>1889536638.4000001</v>
      </c>
      <c r="K27" s="295">
        <f t="shared" si="0"/>
        <v>2580200070.4679685</v>
      </c>
      <c r="L27" s="76"/>
      <c r="M27" s="76"/>
    </row>
    <row r="28" spans="1:13" ht="17.399999999999999" thickBot="1">
      <c r="A28" s="295">
        <v>17</v>
      </c>
      <c r="B28" s="295">
        <v>17</v>
      </c>
      <c r="C28" s="296" t="s">
        <v>564</v>
      </c>
      <c r="D28" s="297"/>
      <c r="E28" s="297">
        <v>1.3</v>
      </c>
      <c r="F28" s="517">
        <v>1.04</v>
      </c>
      <c r="G28" s="517"/>
      <c r="H28" s="523">
        <v>1.01</v>
      </c>
      <c r="I28" s="524"/>
      <c r="J28" s="295">
        <f>'خلاصه مالی'!K24</f>
        <v>160443300</v>
      </c>
      <c r="K28" s="295">
        <f t="shared" si="0"/>
        <v>219088535.016</v>
      </c>
      <c r="L28" s="76"/>
      <c r="M28" s="76"/>
    </row>
    <row r="29" spans="1:13" ht="17.399999999999999" thickBot="1">
      <c r="A29" s="295">
        <v>18</v>
      </c>
      <c r="B29" s="295">
        <v>18</v>
      </c>
      <c r="C29" s="296" t="s">
        <v>565</v>
      </c>
      <c r="D29" s="297"/>
      <c r="E29" s="297">
        <v>1.3</v>
      </c>
      <c r="F29" s="517">
        <v>1.04</v>
      </c>
      <c r="G29" s="517"/>
      <c r="H29" s="523">
        <v>1.01</v>
      </c>
      <c r="I29" s="524"/>
      <c r="J29" s="295">
        <f>'خلاصه مالی'!K25</f>
        <v>2020868965</v>
      </c>
      <c r="K29" s="295">
        <f t="shared" si="0"/>
        <v>2759536989.0868006</v>
      </c>
      <c r="L29" s="76"/>
      <c r="M29" s="76"/>
    </row>
    <row r="30" spans="1:13" ht="17.399999999999999" thickBot="1">
      <c r="A30" s="295">
        <v>19</v>
      </c>
      <c r="B30" s="295">
        <v>19</v>
      </c>
      <c r="C30" s="296" t="s">
        <v>83</v>
      </c>
      <c r="D30" s="297"/>
      <c r="E30" s="297">
        <v>1.3</v>
      </c>
      <c r="F30" s="517">
        <v>1.04</v>
      </c>
      <c r="G30" s="517"/>
      <c r="H30" s="523">
        <v>1.01</v>
      </c>
      <c r="I30" s="524"/>
      <c r="J30" s="295">
        <f>'خلاصه مالی'!K26</f>
        <v>650147080</v>
      </c>
      <c r="K30" s="295">
        <f t="shared" si="0"/>
        <v>887788840.68160009</v>
      </c>
      <c r="L30" s="76"/>
      <c r="M30" s="76"/>
    </row>
    <row r="31" spans="1:13" ht="17.399999999999999" thickBot="1">
      <c r="A31" s="295">
        <v>20</v>
      </c>
      <c r="B31" s="295">
        <v>20</v>
      </c>
      <c r="C31" s="296" t="s">
        <v>84</v>
      </c>
      <c r="D31" s="297"/>
      <c r="E31" s="297">
        <v>1.3</v>
      </c>
      <c r="F31" s="517">
        <v>1.04</v>
      </c>
      <c r="G31" s="517"/>
      <c r="H31" s="523">
        <v>1.01</v>
      </c>
      <c r="I31" s="524"/>
      <c r="J31" s="295">
        <f>'خلاصه مالی'!K27</f>
        <v>1406845660</v>
      </c>
      <c r="K31" s="295">
        <f t="shared" ref="K31:K38" si="1">J31*H31*F31*E31*D31</f>
        <v>0</v>
      </c>
      <c r="L31" s="76"/>
      <c r="M31" s="76"/>
    </row>
    <row r="32" spans="1:13" ht="17.399999999999999" thickBot="1">
      <c r="A32" s="295">
        <v>21</v>
      </c>
      <c r="B32" s="295">
        <v>21</v>
      </c>
      <c r="C32" s="296" t="s">
        <v>125</v>
      </c>
      <c r="D32" s="297"/>
      <c r="E32" s="297">
        <v>1.3</v>
      </c>
      <c r="F32" s="517">
        <v>1.04</v>
      </c>
      <c r="G32" s="517"/>
      <c r="H32" s="523">
        <v>1.01</v>
      </c>
      <c r="I32" s="524"/>
      <c r="J32" s="295">
        <f>'خلاصه مالی'!K28</f>
        <v>974901090.00000024</v>
      </c>
      <c r="K32" s="295">
        <f>J32*H32*F32*E32</f>
        <v>1331246936.4168003</v>
      </c>
      <c r="L32" s="76"/>
      <c r="M32" s="76"/>
    </row>
    <row r="33" spans="1:13" ht="17.399999999999999" thickBot="1">
      <c r="A33" s="295">
        <v>22</v>
      </c>
      <c r="B33" s="295">
        <v>22</v>
      </c>
      <c r="C33" s="296" t="s">
        <v>566</v>
      </c>
      <c r="D33" s="297"/>
      <c r="E33" s="297">
        <v>1.3</v>
      </c>
      <c r="F33" s="517">
        <v>1.04</v>
      </c>
      <c r="G33" s="517"/>
      <c r="H33" s="523">
        <v>1.01</v>
      </c>
      <c r="I33" s="524"/>
      <c r="J33" s="295">
        <f>'خلاصه مالی'!K29</f>
        <v>2156731827</v>
      </c>
      <c r="K33" s="295">
        <f t="shared" si="1"/>
        <v>0</v>
      </c>
      <c r="L33" s="76"/>
      <c r="M33" s="76"/>
    </row>
    <row r="34" spans="1:13" ht="17.399999999999999" thickBot="1">
      <c r="A34" s="295">
        <v>23</v>
      </c>
      <c r="B34" s="295">
        <v>23</v>
      </c>
      <c r="C34" s="296" t="s">
        <v>567</v>
      </c>
      <c r="D34" s="297"/>
      <c r="E34" s="297">
        <v>1.3</v>
      </c>
      <c r="F34" s="517">
        <v>1.04</v>
      </c>
      <c r="G34" s="517"/>
      <c r="H34" s="523">
        <v>1.01</v>
      </c>
      <c r="I34" s="524"/>
      <c r="J34" s="295">
        <f>'خلاصه مالی'!K30</f>
        <v>132848320</v>
      </c>
      <c r="K34" s="295">
        <f>J34*H34*F34*E34</f>
        <v>181407037.92640001</v>
      </c>
      <c r="L34" s="76"/>
      <c r="M34" s="76"/>
    </row>
    <row r="35" spans="1:13" ht="17.399999999999999" thickBot="1">
      <c r="A35" s="295">
        <v>24</v>
      </c>
      <c r="B35" s="295">
        <v>24</v>
      </c>
      <c r="C35" s="296" t="s">
        <v>85</v>
      </c>
      <c r="D35" s="297"/>
      <c r="E35" s="297">
        <v>1.3</v>
      </c>
      <c r="F35" s="517">
        <v>1.04</v>
      </c>
      <c r="G35" s="517"/>
      <c r="H35" s="523">
        <v>1.01</v>
      </c>
      <c r="I35" s="524"/>
      <c r="J35" s="295">
        <f>'خلاصه مالی'!K31</f>
        <v>417519645</v>
      </c>
      <c r="K35" s="295">
        <f>J35*H35*F35*E35</f>
        <v>570131425.64040005</v>
      </c>
      <c r="L35" s="76"/>
      <c r="M35" s="76"/>
    </row>
    <row r="36" spans="1:13" ht="17.399999999999999" thickBot="1">
      <c r="A36" s="295">
        <v>25</v>
      </c>
      <c r="B36" s="295">
        <v>25</v>
      </c>
      <c r="C36" s="296" t="s">
        <v>568</v>
      </c>
      <c r="D36" s="297"/>
      <c r="E36" s="297">
        <v>1.3</v>
      </c>
      <c r="F36" s="517">
        <v>1.04</v>
      </c>
      <c r="G36" s="517"/>
      <c r="H36" s="523">
        <v>1.01</v>
      </c>
      <c r="I36" s="524"/>
      <c r="J36" s="295">
        <f>'خلاصه مالی'!K32</f>
        <v>853755800</v>
      </c>
      <c r="K36" s="295">
        <f t="shared" si="1"/>
        <v>0</v>
      </c>
      <c r="L36" s="76"/>
      <c r="M36" s="76"/>
    </row>
    <row r="37" spans="1:13" ht="17.399999999999999" thickBot="1">
      <c r="A37" s="295">
        <v>26</v>
      </c>
      <c r="B37" s="295">
        <v>26</v>
      </c>
      <c r="C37" s="296" t="s">
        <v>569</v>
      </c>
      <c r="D37" s="297"/>
      <c r="E37" s="297">
        <v>1.3</v>
      </c>
      <c r="F37" s="517">
        <v>1.04</v>
      </c>
      <c r="G37" s="517"/>
      <c r="H37" s="523">
        <v>1.01</v>
      </c>
      <c r="I37" s="524"/>
      <c r="J37" s="295">
        <f>'خلاصه مالی'!K33</f>
        <v>0</v>
      </c>
      <c r="K37" s="295">
        <f>J37*H37*F37*E37</f>
        <v>0</v>
      </c>
      <c r="L37" s="76"/>
      <c r="M37" s="76"/>
    </row>
    <row r="38" spans="1:13" ht="17.399999999999999" thickBot="1">
      <c r="A38" s="295">
        <v>27</v>
      </c>
      <c r="B38" s="295">
        <v>27</v>
      </c>
      <c r="C38" s="296" t="s">
        <v>545</v>
      </c>
      <c r="D38" s="297"/>
      <c r="E38" s="297">
        <v>1.3</v>
      </c>
      <c r="F38" s="517">
        <v>1.04</v>
      </c>
      <c r="G38" s="517"/>
      <c r="H38" s="523">
        <v>1.01</v>
      </c>
      <c r="I38" s="524"/>
      <c r="J38" s="295">
        <f>'خلاصه مالی'!K34</f>
        <v>0</v>
      </c>
      <c r="K38" s="295">
        <f t="shared" si="1"/>
        <v>0</v>
      </c>
      <c r="L38" s="76"/>
      <c r="M38" s="76"/>
    </row>
    <row r="39" spans="1:13" ht="17.399999999999999" thickBot="1">
      <c r="A39" s="295">
        <v>28</v>
      </c>
      <c r="B39" s="295">
        <v>28</v>
      </c>
      <c r="C39" s="296" t="s">
        <v>570</v>
      </c>
      <c r="D39" s="297"/>
      <c r="E39" s="297">
        <v>1.3</v>
      </c>
      <c r="F39" s="517">
        <v>1.04</v>
      </c>
      <c r="G39" s="517"/>
      <c r="H39" s="523">
        <v>1.01</v>
      </c>
      <c r="I39" s="524"/>
      <c r="J39" s="295">
        <f>'خلاصه مالی'!K35</f>
        <v>1117764950.7049601</v>
      </c>
      <c r="K39" s="295">
        <f>J39*H39*F39*E39</f>
        <v>1526330395.4866371</v>
      </c>
      <c r="L39" s="76"/>
      <c r="M39" s="76"/>
    </row>
    <row r="40" spans="1:13" ht="17.399999999999999" thickBot="1">
      <c r="A40" s="295">
        <v>29</v>
      </c>
      <c r="B40" s="300">
        <v>29</v>
      </c>
      <c r="C40" s="301" t="s">
        <v>571</v>
      </c>
      <c r="D40" s="297"/>
      <c r="E40" s="297">
        <v>1.3</v>
      </c>
      <c r="F40" s="517">
        <v>1.04</v>
      </c>
      <c r="G40" s="517"/>
      <c r="H40" s="529">
        <v>1.01</v>
      </c>
      <c r="I40" s="530"/>
      <c r="J40" s="297">
        <f>'خلاصه مالی'!K36</f>
        <v>0</v>
      </c>
      <c r="K40" s="295">
        <f>J40*H40*F40*E40</f>
        <v>0</v>
      </c>
      <c r="L40" s="76"/>
      <c r="M40" s="76"/>
    </row>
    <row r="41" spans="1:13" ht="24" customHeight="1" thickBot="1">
      <c r="A41" s="511" t="s">
        <v>577</v>
      </c>
      <c r="B41" s="512"/>
      <c r="C41" s="513"/>
      <c r="D41" s="514">
        <f>SUM(J12:J40)</f>
        <v>29148896572.122963</v>
      </c>
      <c r="E41" s="515"/>
      <c r="F41" s="515"/>
      <c r="G41" s="515"/>
      <c r="H41" s="515"/>
      <c r="I41" s="515"/>
      <c r="J41" s="515"/>
      <c r="K41" s="516"/>
      <c r="L41" s="76"/>
      <c r="M41" s="76"/>
    </row>
    <row r="42" spans="1:13" ht="27" customHeight="1" thickBot="1">
      <c r="A42" s="511" t="s">
        <v>576</v>
      </c>
      <c r="B42" s="512"/>
      <c r="C42" s="513"/>
      <c r="D42" s="514">
        <f>SUM(K12:K40)</f>
        <v>33771444297.101097</v>
      </c>
      <c r="E42" s="515"/>
      <c r="F42" s="515"/>
      <c r="G42" s="515"/>
      <c r="H42" s="515"/>
      <c r="I42" s="515"/>
      <c r="J42" s="515"/>
      <c r="K42" s="516"/>
      <c r="L42" s="76"/>
      <c r="M42" s="76"/>
    </row>
  </sheetData>
  <mergeCells count="85">
    <mergeCell ref="A4:K4"/>
    <mergeCell ref="A5:E5"/>
    <mergeCell ref="F5:K5"/>
    <mergeCell ref="A6:E6"/>
    <mergeCell ref="F6:K6"/>
    <mergeCell ref="H16:I16"/>
    <mergeCell ref="H18:I18"/>
    <mergeCell ref="H19:I19"/>
    <mergeCell ref="H20:I20"/>
    <mergeCell ref="H21:I21"/>
    <mergeCell ref="H22:I22"/>
    <mergeCell ref="H34:I34"/>
    <mergeCell ref="H23:I23"/>
    <mergeCell ref="H24:I24"/>
    <mergeCell ref="H25:I25"/>
    <mergeCell ref="H26:I26"/>
    <mergeCell ref="H27:I27"/>
    <mergeCell ref="H28:I28"/>
    <mergeCell ref="H29:I29"/>
    <mergeCell ref="H30:I30"/>
    <mergeCell ref="H31:I31"/>
    <mergeCell ref="H32:I32"/>
    <mergeCell ref="H33:I33"/>
    <mergeCell ref="A42:C42"/>
    <mergeCell ref="A1:K1"/>
    <mergeCell ref="A2:E2"/>
    <mergeCell ref="F2:K2"/>
    <mergeCell ref="A3:E3"/>
    <mergeCell ref="F3:K3"/>
    <mergeCell ref="A7:E7"/>
    <mergeCell ref="H35:I35"/>
    <mergeCell ref="H36:I36"/>
    <mergeCell ref="H37:I37"/>
    <mergeCell ref="H38:I38"/>
    <mergeCell ref="H39:I39"/>
    <mergeCell ref="H40:I40"/>
    <mergeCell ref="F36:G36"/>
    <mergeCell ref="F37:G37"/>
    <mergeCell ref="F38:G38"/>
    <mergeCell ref="F17:G17"/>
    <mergeCell ref="F7:K7"/>
    <mergeCell ref="A8:E8"/>
    <mergeCell ref="F8:K8"/>
    <mergeCell ref="A9:E9"/>
    <mergeCell ref="F9:K9"/>
    <mergeCell ref="A10:A11"/>
    <mergeCell ref="B10:B11"/>
    <mergeCell ref="C10:C11"/>
    <mergeCell ref="D10:I10"/>
    <mergeCell ref="F11:G11"/>
    <mergeCell ref="H17:I17"/>
    <mergeCell ref="H11:I11"/>
    <mergeCell ref="H13:I13"/>
    <mergeCell ref="H14:I14"/>
    <mergeCell ref="H15:I15"/>
    <mergeCell ref="F12:G12"/>
    <mergeCell ref="F13:G13"/>
    <mergeCell ref="F14:G14"/>
    <mergeCell ref="F15:G15"/>
    <mergeCell ref="F16:G16"/>
    <mergeCell ref="F27:G27"/>
    <mergeCell ref="F28:G28"/>
    <mergeCell ref="F29:G29"/>
    <mergeCell ref="F18:G18"/>
    <mergeCell ref="F19:G19"/>
    <mergeCell ref="F20:G20"/>
    <mergeCell ref="F21:G21"/>
    <mergeCell ref="F22:G22"/>
    <mergeCell ref="F23:G23"/>
    <mergeCell ref="J10:J11"/>
    <mergeCell ref="K10:K11"/>
    <mergeCell ref="A41:C41"/>
    <mergeCell ref="D41:K41"/>
    <mergeCell ref="D42:K42"/>
    <mergeCell ref="F39:G39"/>
    <mergeCell ref="F40:G40"/>
    <mergeCell ref="F30:G30"/>
    <mergeCell ref="F31:G31"/>
    <mergeCell ref="F32:G32"/>
    <mergeCell ref="F33:G33"/>
    <mergeCell ref="F34:G34"/>
    <mergeCell ref="F35:G35"/>
    <mergeCell ref="F24:G24"/>
    <mergeCell ref="F25:G25"/>
    <mergeCell ref="F26:G26"/>
  </mergeCells>
  <pageMargins left="0.70866141732283472" right="0.70866141732283472" top="0.74803149606299213" bottom="0.74803149606299213" header="0.31496062992125984" footer="0.31496062992125984"/>
  <pageSetup paperSize="9" orientation="portrait" horizontalDpi="4294967292" verticalDpi="300" r:id="rId1"/>
  <headerFooter>
    <oddFooter>&amp;Lامضاء پیمانکار:&amp;Cامضاء کارفرما:&amp;Rامضاء مشاور:</oddFooter>
  </headerFooter>
  <ignoredErrors>
    <ignoredError sqref="E13:K3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P39"/>
  <sheetViews>
    <sheetView rightToLeft="1" workbookViewId="0">
      <selection activeCell="I3" sqref="I3:N16"/>
    </sheetView>
  </sheetViews>
  <sheetFormatPr defaultColWidth="9.296875" defaultRowHeight="18.600000000000001"/>
  <cols>
    <col min="1" max="1" width="9.296875" style="9"/>
    <col min="2" max="2" width="12.69921875" style="9" customWidth="1"/>
    <col min="3" max="3" width="5.296875" style="9" customWidth="1"/>
    <col min="4" max="4" width="4.09765625" style="9" hidden="1" customWidth="1"/>
    <col min="5" max="5" width="1.296875" style="9" hidden="1" customWidth="1"/>
    <col min="6" max="6" width="12.69921875" style="9" customWidth="1"/>
    <col min="7" max="7" width="8.296875" style="9" customWidth="1"/>
    <col min="8" max="8" width="4.8984375" style="9" customWidth="1"/>
    <col min="9" max="10" width="12.69921875" style="9" customWidth="1"/>
    <col min="11" max="11" width="9.296875" style="9"/>
    <col min="12" max="12" width="7.8984375" style="9" customWidth="1"/>
    <col min="13" max="13" width="9.296875" style="9"/>
    <col min="14" max="14" width="1.296875" style="9" customWidth="1"/>
    <col min="15" max="15" width="11.3984375" style="9" customWidth="1"/>
    <col min="16" max="16" width="0.296875" style="9" customWidth="1"/>
    <col min="17" max="16384" width="9.296875" style="9"/>
  </cols>
  <sheetData>
    <row r="1" spans="1:16">
      <c r="A1" s="11"/>
      <c r="B1" s="11"/>
      <c r="C1" s="11"/>
      <c r="D1" s="11"/>
      <c r="E1" s="11"/>
      <c r="F1" s="11"/>
      <c r="G1" s="11"/>
      <c r="H1" s="11"/>
      <c r="I1" s="11"/>
      <c r="J1" s="11"/>
      <c r="K1" s="11"/>
      <c r="L1" s="11"/>
      <c r="M1" s="11"/>
      <c r="N1" s="11"/>
    </row>
    <row r="2" spans="1:16" ht="19.2" thickBot="1">
      <c r="A2" s="11"/>
      <c r="B2" s="11"/>
      <c r="C2" s="11"/>
      <c r="D2" s="11"/>
      <c r="E2" s="11"/>
      <c r="F2" s="11"/>
      <c r="G2" s="11"/>
      <c r="H2" s="11"/>
      <c r="I2" s="11"/>
      <c r="J2" s="11"/>
      <c r="K2" s="11"/>
      <c r="L2" s="11"/>
      <c r="M2" s="11"/>
      <c r="N2" s="11"/>
    </row>
    <row r="3" spans="1:16" ht="19.2" thickBot="1">
      <c r="A3" s="550" t="s">
        <v>133</v>
      </c>
      <c r="B3" s="551"/>
      <c r="C3" s="551"/>
      <c r="D3" s="551"/>
      <c r="E3" s="551"/>
      <c r="F3" s="551"/>
      <c r="G3" s="552"/>
      <c r="H3" s="11"/>
      <c r="I3" s="550" t="s">
        <v>134</v>
      </c>
      <c r="J3" s="551"/>
      <c r="K3" s="551"/>
      <c r="L3" s="551"/>
      <c r="M3" s="551"/>
      <c r="N3" s="552"/>
    </row>
    <row r="4" spans="1:16" ht="19.2" thickBot="1">
      <c r="A4" s="74" t="s">
        <v>135</v>
      </c>
      <c r="B4" s="553" t="s">
        <v>661</v>
      </c>
      <c r="C4" s="554"/>
      <c r="D4" s="554"/>
      <c r="E4" s="554"/>
      <c r="F4" s="554"/>
      <c r="G4" s="555"/>
      <c r="H4" s="11"/>
      <c r="I4" s="541" t="s">
        <v>701</v>
      </c>
      <c r="J4" s="542"/>
      <c r="K4" s="542"/>
      <c r="L4" s="542"/>
      <c r="M4" s="542"/>
      <c r="N4" s="543"/>
      <c r="O4" s="60"/>
      <c r="P4" s="60"/>
    </row>
    <row r="5" spans="1:16" ht="19.2" thickBot="1">
      <c r="A5" s="74" t="s">
        <v>136</v>
      </c>
      <c r="B5" s="553" t="s">
        <v>137</v>
      </c>
      <c r="C5" s="554"/>
      <c r="D5" s="554"/>
      <c r="E5" s="554"/>
      <c r="F5" s="554"/>
      <c r="G5" s="555"/>
      <c r="H5" s="11"/>
      <c r="I5" s="541" t="s">
        <v>702</v>
      </c>
      <c r="J5" s="542"/>
      <c r="K5" s="542"/>
      <c r="L5" s="542"/>
      <c r="M5" s="542"/>
      <c r="N5" s="543"/>
      <c r="O5" s="60"/>
      <c r="P5" s="60"/>
    </row>
    <row r="6" spans="1:16" ht="19.2" thickBot="1">
      <c r="A6" s="75" t="s">
        <v>138</v>
      </c>
      <c r="B6" s="553" t="s">
        <v>139</v>
      </c>
      <c r="C6" s="554"/>
      <c r="D6" s="554"/>
      <c r="E6" s="554"/>
      <c r="F6" s="554"/>
      <c r="G6" s="555"/>
      <c r="H6" s="11"/>
      <c r="I6" s="541" t="s">
        <v>703</v>
      </c>
      <c r="J6" s="542"/>
      <c r="K6" s="542"/>
      <c r="L6" s="542"/>
      <c r="M6" s="542"/>
      <c r="N6" s="543"/>
      <c r="O6" s="60"/>
      <c r="P6" s="60"/>
    </row>
    <row r="7" spans="1:16" ht="19.2" thickBot="1">
      <c r="A7" s="74" t="s">
        <v>140</v>
      </c>
      <c r="B7" s="553" t="s">
        <v>662</v>
      </c>
      <c r="C7" s="554"/>
      <c r="D7" s="554"/>
      <c r="E7" s="554"/>
      <c r="F7" s="554"/>
      <c r="G7" s="555"/>
      <c r="H7" s="11"/>
      <c r="I7" s="541" t="s">
        <v>141</v>
      </c>
      <c r="J7" s="542"/>
      <c r="K7" s="542"/>
      <c r="L7" s="542"/>
      <c r="M7" s="542"/>
      <c r="N7" s="543"/>
      <c r="O7" s="60"/>
      <c r="P7" s="60"/>
    </row>
    <row r="8" spans="1:16" ht="19.2" thickBot="1">
      <c r="A8" s="74" t="s">
        <v>142</v>
      </c>
      <c r="B8" s="553" t="s">
        <v>700</v>
      </c>
      <c r="C8" s="554"/>
      <c r="D8" s="554"/>
      <c r="E8" s="554"/>
      <c r="F8" s="554"/>
      <c r="G8" s="555"/>
      <c r="H8" s="11"/>
      <c r="I8" s="541" t="s">
        <v>144</v>
      </c>
      <c r="J8" s="542"/>
      <c r="K8" s="542"/>
      <c r="L8" s="542"/>
      <c r="M8" s="542"/>
      <c r="N8" s="543"/>
      <c r="O8" s="60"/>
      <c r="P8" s="60"/>
    </row>
    <row r="9" spans="1:16" ht="19.2" thickBot="1">
      <c r="A9" s="74" t="s">
        <v>145</v>
      </c>
      <c r="B9" s="553" t="s">
        <v>146</v>
      </c>
      <c r="C9" s="554"/>
      <c r="D9" s="554"/>
      <c r="E9" s="554"/>
      <c r="F9" s="554"/>
      <c r="G9" s="555"/>
      <c r="H9" s="11"/>
      <c r="I9" s="541" t="s">
        <v>147</v>
      </c>
      <c r="J9" s="542"/>
      <c r="K9" s="542"/>
      <c r="L9" s="542"/>
      <c r="M9" s="542"/>
      <c r="N9" s="543"/>
      <c r="P9" s="60"/>
    </row>
    <row r="10" spans="1:16" ht="19.2" thickBot="1">
      <c r="A10" s="74" t="s">
        <v>148</v>
      </c>
      <c r="B10" s="553" t="s">
        <v>663</v>
      </c>
      <c r="C10" s="554"/>
      <c r="D10" s="554"/>
      <c r="E10" s="554"/>
      <c r="F10" s="554"/>
      <c r="G10" s="555"/>
      <c r="H10" s="11"/>
      <c r="I10" s="541" t="s">
        <v>149</v>
      </c>
      <c r="J10" s="542"/>
      <c r="K10" s="542"/>
      <c r="L10" s="542"/>
      <c r="M10" s="542"/>
      <c r="N10" s="543"/>
      <c r="O10" s="60"/>
      <c r="P10" s="60"/>
    </row>
    <row r="11" spans="1:16" ht="19.2" thickBot="1">
      <c r="A11" s="74" t="s">
        <v>150</v>
      </c>
      <c r="B11" s="553" t="s">
        <v>664</v>
      </c>
      <c r="C11" s="554"/>
      <c r="D11" s="554"/>
      <c r="E11" s="554"/>
      <c r="F11" s="554"/>
      <c r="G11" s="555"/>
      <c r="H11" s="11"/>
      <c r="I11" s="541" t="s">
        <v>151</v>
      </c>
      <c r="J11" s="542"/>
      <c r="K11" s="542"/>
      <c r="L11" s="542"/>
      <c r="M11" s="542"/>
      <c r="N11" s="543"/>
      <c r="O11" s="60"/>
      <c r="P11" s="60"/>
    </row>
    <row r="12" spans="1:16" ht="19.2" thickBot="1">
      <c r="A12" s="57"/>
      <c r="B12" s="72"/>
      <c r="C12" s="72"/>
      <c r="D12" s="72"/>
      <c r="E12" s="72"/>
      <c r="F12" s="72"/>
      <c r="G12" s="72"/>
      <c r="H12" s="11"/>
      <c r="I12" s="541" t="s">
        <v>152</v>
      </c>
      <c r="J12" s="542"/>
      <c r="K12" s="542"/>
      <c r="L12" s="542"/>
      <c r="M12" s="542"/>
      <c r="N12" s="543"/>
      <c r="O12" s="60"/>
      <c r="P12" s="60"/>
    </row>
    <row r="13" spans="1:16" ht="19.2" thickBot="1">
      <c r="A13" s="550" t="s">
        <v>153</v>
      </c>
      <c r="B13" s="551"/>
      <c r="C13" s="551"/>
      <c r="D13" s="551"/>
      <c r="E13" s="551"/>
      <c r="F13" s="551"/>
      <c r="G13" s="552"/>
      <c r="H13" s="11"/>
      <c r="I13" s="541" t="s">
        <v>154</v>
      </c>
      <c r="J13" s="542"/>
      <c r="K13" s="542"/>
      <c r="L13" s="542"/>
      <c r="M13" s="542"/>
      <c r="N13" s="543"/>
      <c r="O13" s="60"/>
      <c r="P13" s="60"/>
    </row>
    <row r="14" spans="1:16" ht="19.2" thickBot="1">
      <c r="A14" s="531" t="s">
        <v>155</v>
      </c>
      <c r="B14" s="532"/>
      <c r="C14" s="532"/>
      <c r="D14" s="532"/>
      <c r="E14" s="533"/>
      <c r="F14" s="536" t="s">
        <v>156</v>
      </c>
      <c r="G14" s="535"/>
      <c r="H14" s="11"/>
      <c r="I14" s="541" t="s">
        <v>157</v>
      </c>
      <c r="J14" s="542"/>
      <c r="K14" s="542"/>
      <c r="L14" s="542"/>
      <c r="M14" s="542"/>
      <c r="N14" s="543"/>
      <c r="O14" s="60"/>
      <c r="P14" s="60"/>
    </row>
    <row r="15" spans="1:16" ht="19.2" thickBot="1">
      <c r="A15" s="531"/>
      <c r="B15" s="532"/>
      <c r="C15" s="532"/>
      <c r="D15" s="532"/>
      <c r="E15" s="533"/>
      <c r="F15" s="531"/>
      <c r="G15" s="533"/>
      <c r="H15" s="11"/>
      <c r="I15" s="541" t="s">
        <v>158</v>
      </c>
      <c r="J15" s="542"/>
      <c r="K15" s="542"/>
      <c r="L15" s="542"/>
      <c r="M15" s="542"/>
      <c r="N15" s="543"/>
      <c r="O15" s="60"/>
      <c r="P15" s="60"/>
    </row>
    <row r="16" spans="1:16" ht="19.2" thickBot="1">
      <c r="A16" s="531"/>
      <c r="B16" s="532"/>
      <c r="C16" s="532"/>
      <c r="D16" s="532"/>
      <c r="E16" s="533"/>
      <c r="F16" s="531"/>
      <c r="G16" s="533"/>
      <c r="H16" s="11"/>
      <c r="I16" s="541" t="s">
        <v>159</v>
      </c>
      <c r="J16" s="542"/>
      <c r="K16" s="542"/>
      <c r="L16" s="542"/>
      <c r="M16" s="542"/>
      <c r="N16" s="543"/>
      <c r="O16" s="60"/>
      <c r="P16" s="60"/>
    </row>
    <row r="17" spans="1:16" ht="19.2" thickBot="1">
      <c r="A17" s="531"/>
      <c r="B17" s="532"/>
      <c r="C17" s="532"/>
      <c r="D17" s="532"/>
      <c r="E17" s="533"/>
      <c r="F17" s="531"/>
      <c r="G17" s="533"/>
      <c r="H17" s="11"/>
      <c r="I17" s="549"/>
      <c r="J17" s="549"/>
      <c r="K17" s="549"/>
      <c r="L17" s="549"/>
      <c r="M17" s="549"/>
      <c r="N17" s="549"/>
      <c r="O17" s="60"/>
      <c r="P17" s="60"/>
    </row>
    <row r="18" spans="1:16" ht="19.2" thickBot="1">
      <c r="A18" s="531"/>
      <c r="B18" s="532"/>
      <c r="C18" s="532"/>
      <c r="D18" s="532"/>
      <c r="E18" s="533"/>
      <c r="F18" s="531"/>
      <c r="G18" s="533"/>
      <c r="H18" s="11"/>
      <c r="I18" s="546" t="s">
        <v>160</v>
      </c>
      <c r="J18" s="547"/>
      <c r="K18" s="547"/>
      <c r="L18" s="547"/>
      <c r="M18" s="547"/>
      <c r="N18" s="548"/>
      <c r="O18" s="544" t="s">
        <v>161</v>
      </c>
      <c r="P18" s="545"/>
    </row>
    <row r="19" spans="1:16" ht="19.2" thickBot="1">
      <c r="A19" s="531"/>
      <c r="B19" s="532"/>
      <c r="C19" s="532"/>
      <c r="D19" s="532"/>
      <c r="E19" s="533"/>
      <c r="F19" s="531"/>
      <c r="G19" s="533"/>
      <c r="H19" s="11"/>
      <c r="I19" s="541" t="s">
        <v>162</v>
      </c>
      <c r="J19" s="542"/>
      <c r="K19" s="542"/>
      <c r="L19" s="542"/>
      <c r="M19" s="542"/>
      <c r="N19" s="543"/>
      <c r="O19" s="534">
        <f>0</f>
        <v>0</v>
      </c>
      <c r="P19" s="535"/>
    </row>
    <row r="20" spans="1:16" ht="19.2" thickBot="1">
      <c r="A20" s="531"/>
      <c r="B20" s="532"/>
      <c r="C20" s="532"/>
      <c r="D20" s="532"/>
      <c r="E20" s="533"/>
      <c r="F20" s="531"/>
      <c r="G20" s="533"/>
      <c r="H20" s="11"/>
      <c r="I20" s="538" t="s">
        <v>163</v>
      </c>
      <c r="J20" s="539"/>
      <c r="K20" s="539"/>
      <c r="L20" s="539"/>
      <c r="M20" s="539"/>
      <c r="N20" s="540"/>
      <c r="O20" s="534">
        <f>'تعدیل 1 به صفر'!Q35</f>
        <v>9197192379.7577629</v>
      </c>
      <c r="P20" s="535"/>
    </row>
    <row r="21" spans="1:16" ht="19.2" thickBot="1">
      <c r="A21" s="531"/>
      <c r="B21" s="532"/>
      <c r="C21" s="532"/>
      <c r="D21" s="532"/>
      <c r="E21" s="533"/>
      <c r="F21" s="531"/>
      <c r="G21" s="533"/>
      <c r="H21" s="11"/>
      <c r="I21" s="538" t="s">
        <v>164</v>
      </c>
      <c r="J21" s="539"/>
      <c r="K21" s="539"/>
      <c r="L21" s="539"/>
      <c r="M21" s="539"/>
      <c r="N21" s="540"/>
      <c r="O21" s="534">
        <f>O20+O19</f>
        <v>9197192379.7577629</v>
      </c>
      <c r="P21" s="535"/>
    </row>
    <row r="22" spans="1:16" ht="19.2" thickBot="1">
      <c r="A22" s="536" t="s">
        <v>87</v>
      </c>
      <c r="B22" s="537"/>
      <c r="C22" s="537"/>
      <c r="D22" s="537"/>
      <c r="E22" s="535"/>
      <c r="F22" s="531"/>
      <c r="G22" s="533"/>
      <c r="H22" s="11"/>
      <c r="I22" s="11"/>
      <c r="J22" s="11"/>
      <c r="K22" s="11"/>
      <c r="L22" s="11"/>
      <c r="M22" s="11"/>
      <c r="N22" s="11"/>
    </row>
    <row r="23" spans="1:16">
      <c r="A23" s="73"/>
      <c r="B23" s="73"/>
      <c r="C23" s="73"/>
      <c r="D23" s="73"/>
      <c r="E23" s="73"/>
      <c r="F23" s="73"/>
      <c r="G23" s="73"/>
      <c r="H23" s="11"/>
      <c r="I23" s="11"/>
      <c r="J23" s="11"/>
      <c r="K23" s="11"/>
      <c r="L23" s="11"/>
      <c r="M23" s="11"/>
      <c r="N23" s="11"/>
    </row>
    <row r="24" spans="1:16">
      <c r="A24" s="73"/>
      <c r="B24" s="73"/>
      <c r="C24" s="73"/>
      <c r="D24" s="73"/>
      <c r="E24" s="73"/>
      <c r="F24" s="73"/>
      <c r="G24" s="73"/>
      <c r="H24" s="11"/>
      <c r="I24" s="11"/>
      <c r="J24" s="11"/>
      <c r="K24" s="11"/>
      <c r="L24" s="11"/>
      <c r="M24" s="11"/>
      <c r="N24" s="11"/>
    </row>
    <row r="25" spans="1:16">
      <c r="A25" s="73"/>
      <c r="B25" s="73"/>
      <c r="C25" s="73"/>
      <c r="D25" s="73"/>
      <c r="E25" s="73"/>
      <c r="F25" s="73"/>
      <c r="G25" s="73"/>
      <c r="H25" s="11"/>
      <c r="I25" s="11"/>
      <c r="J25" s="11"/>
      <c r="K25" s="11"/>
      <c r="L25" s="11"/>
      <c r="M25" s="11"/>
      <c r="N25" s="11"/>
    </row>
    <row r="26" spans="1:16">
      <c r="A26" s="73"/>
      <c r="B26" s="73"/>
      <c r="C26" s="73"/>
      <c r="D26" s="73"/>
      <c r="E26" s="73"/>
      <c r="F26" s="73"/>
      <c r="G26" s="73"/>
      <c r="H26" s="11"/>
      <c r="I26" s="11"/>
      <c r="J26" s="11"/>
      <c r="K26" s="11"/>
      <c r="L26" s="11"/>
      <c r="M26" s="11"/>
      <c r="N26" s="11"/>
    </row>
    <row r="27" spans="1:16">
      <c r="A27" s="73"/>
      <c r="B27" s="73"/>
      <c r="C27" s="73"/>
      <c r="D27" s="73"/>
      <c r="E27" s="73"/>
      <c r="F27" s="73"/>
      <c r="G27" s="73"/>
      <c r="H27" s="11"/>
      <c r="I27" s="11"/>
      <c r="J27" s="11"/>
      <c r="K27" s="11"/>
      <c r="L27" s="11"/>
      <c r="M27" s="11"/>
      <c r="N27" s="11"/>
    </row>
    <row r="28" spans="1:16">
      <c r="A28" s="73"/>
      <c r="B28" s="73"/>
      <c r="C28" s="73"/>
      <c r="D28" s="73"/>
      <c r="E28" s="73"/>
      <c r="F28" s="73"/>
      <c r="G28" s="73"/>
      <c r="H28" s="11"/>
      <c r="I28" s="11"/>
      <c r="J28" s="11"/>
      <c r="K28" s="11"/>
      <c r="L28" s="11"/>
      <c r="M28" s="11"/>
      <c r="N28" s="11"/>
    </row>
    <row r="29" spans="1:16">
      <c r="A29" s="73"/>
      <c r="B29" s="73"/>
      <c r="C29" s="73"/>
      <c r="D29" s="73"/>
      <c r="E29" s="73"/>
      <c r="F29" s="73"/>
      <c r="G29" s="73"/>
      <c r="H29" s="11"/>
      <c r="I29" s="11"/>
      <c r="J29" s="11"/>
      <c r="K29" s="11"/>
      <c r="L29" s="11"/>
      <c r="M29" s="11"/>
      <c r="N29" s="11"/>
    </row>
    <row r="30" spans="1:16">
      <c r="A30" s="60"/>
      <c r="B30" s="60"/>
      <c r="C30" s="60"/>
      <c r="D30" s="60"/>
      <c r="E30" s="60"/>
      <c r="F30" s="60"/>
      <c r="G30" s="60"/>
    </row>
    <row r="31" spans="1:16">
      <c r="A31" s="60"/>
      <c r="B31" s="60"/>
      <c r="C31" s="60"/>
      <c r="D31" s="60"/>
      <c r="E31" s="60"/>
      <c r="F31" s="60"/>
      <c r="G31" s="60"/>
    </row>
    <row r="32" spans="1:16">
      <c r="A32" s="60"/>
      <c r="B32" s="60"/>
      <c r="C32" s="60"/>
      <c r="D32" s="60"/>
      <c r="E32" s="60"/>
      <c r="F32" s="60"/>
      <c r="G32" s="60"/>
    </row>
    <row r="33" spans="1:7">
      <c r="A33" s="60"/>
      <c r="B33" s="60"/>
      <c r="C33" s="60"/>
      <c r="D33" s="60"/>
      <c r="E33" s="60"/>
      <c r="F33" s="60"/>
      <c r="G33" s="60"/>
    </row>
    <row r="34" spans="1:7">
      <c r="A34" s="60"/>
      <c r="B34" s="60"/>
      <c r="C34" s="60"/>
      <c r="D34" s="60"/>
      <c r="E34" s="60"/>
      <c r="F34" s="60"/>
      <c r="G34" s="60"/>
    </row>
    <row r="35" spans="1:7">
      <c r="A35" s="60"/>
      <c r="B35" s="60"/>
      <c r="C35" s="60"/>
      <c r="D35" s="60"/>
      <c r="E35" s="60"/>
      <c r="F35" s="60"/>
      <c r="G35" s="60"/>
    </row>
    <row r="36" spans="1:7">
      <c r="A36" s="60"/>
      <c r="B36" s="60"/>
      <c r="C36" s="60"/>
      <c r="D36" s="60"/>
      <c r="E36" s="60"/>
      <c r="F36" s="60"/>
      <c r="G36" s="60"/>
    </row>
    <row r="37" spans="1:7">
      <c r="A37" s="60"/>
      <c r="B37" s="60"/>
      <c r="C37" s="60"/>
      <c r="D37" s="60"/>
      <c r="E37" s="60"/>
      <c r="F37" s="60"/>
      <c r="G37" s="60"/>
    </row>
    <row r="38" spans="1:7">
      <c r="A38" s="60"/>
      <c r="B38" s="60"/>
      <c r="C38" s="60"/>
      <c r="D38" s="60"/>
      <c r="E38" s="60"/>
      <c r="F38" s="60"/>
      <c r="G38" s="60"/>
    </row>
    <row r="39" spans="1:7">
      <c r="A39" s="60"/>
      <c r="B39" s="60"/>
      <c r="C39" s="60"/>
      <c r="D39" s="60"/>
      <c r="E39" s="60"/>
      <c r="F39" s="60"/>
      <c r="G39" s="60"/>
    </row>
  </sheetData>
  <mergeCells count="51">
    <mergeCell ref="A3:G3"/>
    <mergeCell ref="I3:N3"/>
    <mergeCell ref="B4:G4"/>
    <mergeCell ref="I4:N4"/>
    <mergeCell ref="B5:G5"/>
    <mergeCell ref="I5:N5"/>
    <mergeCell ref="B6:G6"/>
    <mergeCell ref="I6:N6"/>
    <mergeCell ref="B7:G7"/>
    <mergeCell ref="I7:N7"/>
    <mergeCell ref="B8:G8"/>
    <mergeCell ref="I8:N8"/>
    <mergeCell ref="B9:G9"/>
    <mergeCell ref="I9:N9"/>
    <mergeCell ref="B10:G10"/>
    <mergeCell ref="I10:N10"/>
    <mergeCell ref="B11:G11"/>
    <mergeCell ref="I11:N11"/>
    <mergeCell ref="I12:N12"/>
    <mergeCell ref="A13:G13"/>
    <mergeCell ref="I13:N13"/>
    <mergeCell ref="A14:E14"/>
    <mergeCell ref="F14:G14"/>
    <mergeCell ref="I14:N14"/>
    <mergeCell ref="O18:P18"/>
    <mergeCell ref="A15:E15"/>
    <mergeCell ref="F15:G15"/>
    <mergeCell ref="I15:N15"/>
    <mergeCell ref="A16:E16"/>
    <mergeCell ref="F16:G16"/>
    <mergeCell ref="I16:N16"/>
    <mergeCell ref="A17:E17"/>
    <mergeCell ref="F17:G17"/>
    <mergeCell ref="A18:E18"/>
    <mergeCell ref="F18:G18"/>
    <mergeCell ref="I18:N18"/>
    <mergeCell ref="I17:N17"/>
    <mergeCell ref="A19:E19"/>
    <mergeCell ref="F19:G19"/>
    <mergeCell ref="I19:N19"/>
    <mergeCell ref="O19:P19"/>
    <mergeCell ref="A20:E20"/>
    <mergeCell ref="F20:G20"/>
    <mergeCell ref="O20:P20"/>
    <mergeCell ref="I20:N20"/>
    <mergeCell ref="A21:E21"/>
    <mergeCell ref="F21:G21"/>
    <mergeCell ref="O21:P21"/>
    <mergeCell ref="A22:E22"/>
    <mergeCell ref="F22:G22"/>
    <mergeCell ref="I21:N21"/>
  </mergeCells>
  <pageMargins left="0.70866141732283472" right="0.70866141732283472" top="0.74803149606299213" bottom="0.74803149606299213" header="0.31496062992125984" footer="0.31496062992125984"/>
  <pageSetup paperSize="9" orientation="landscape" horizontalDpi="4294967292" verticalDpi="300" r:id="rId1"/>
  <headerFooter>
    <oddFooter>&amp;Lامضاء پیمانکار:&amp;Cامضاء کارفرما:&amp;Rامضاء مشاور:</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sheetPr>
  <dimension ref="B1:R57"/>
  <sheetViews>
    <sheetView rightToLeft="1" topLeftCell="B1" zoomScaleNormal="100" workbookViewId="0">
      <pane xSplit="1" ySplit="5" topLeftCell="C25" activePane="bottomRight" state="frozen"/>
      <selection activeCell="B1" sqref="B1"/>
      <selection pane="topRight" activeCell="C1" sqref="C1"/>
      <selection pane="bottomLeft" activeCell="B6" sqref="B6"/>
      <selection pane="bottomRight" activeCell="C1" sqref="C1:Q35"/>
    </sheetView>
  </sheetViews>
  <sheetFormatPr defaultRowHeight="13.8"/>
  <cols>
    <col min="2" max="2" width="1.3984375" customWidth="1"/>
    <col min="3" max="3" width="5" customWidth="1"/>
    <col min="4" max="4" width="5.3984375" customWidth="1"/>
    <col min="5" max="5" width="4.8984375" customWidth="1"/>
    <col min="6" max="6" width="11.296875" customWidth="1"/>
    <col min="7" max="7" width="7.59765625" customWidth="1"/>
    <col min="8" max="8" width="11.3984375" customWidth="1"/>
    <col min="9" max="9" width="13.296875" customWidth="1"/>
    <col min="10" max="10" width="11.296875" customWidth="1"/>
    <col min="11" max="11" width="7" customWidth="1"/>
    <col min="12" max="13" width="8.3984375" customWidth="1"/>
    <col min="14" max="14" width="9.59765625" hidden="1" customWidth="1"/>
    <col min="15" max="15" width="11.3984375" hidden="1" customWidth="1"/>
    <col min="16" max="16" width="10.3984375" hidden="1" customWidth="1"/>
    <col min="17" max="17" width="11.59765625" customWidth="1"/>
    <col min="18" max="18" width="14.59765625" customWidth="1"/>
  </cols>
  <sheetData>
    <row r="1" spans="2:18" ht="23.25" customHeight="1" thickBot="1">
      <c r="B1" s="10"/>
      <c r="C1" s="560" t="s">
        <v>578</v>
      </c>
      <c r="D1" s="561"/>
      <c r="E1" s="561"/>
      <c r="F1" s="561"/>
      <c r="G1" s="561"/>
      <c r="H1" s="561"/>
      <c r="I1" s="561"/>
      <c r="J1" s="561"/>
      <c r="K1" s="561"/>
      <c r="L1" s="561"/>
      <c r="M1" s="561"/>
      <c r="N1" s="561"/>
      <c r="O1" s="561"/>
      <c r="P1" s="561"/>
      <c r="Q1" s="562"/>
      <c r="R1" s="10"/>
    </row>
    <row r="2" spans="2:18" ht="21" customHeight="1" thickBot="1">
      <c r="B2" s="10"/>
      <c r="C2" s="402" t="s">
        <v>644</v>
      </c>
      <c r="D2" s="403"/>
      <c r="E2" s="403"/>
      <c r="F2" s="403"/>
      <c r="G2" s="404"/>
      <c r="H2" s="402" t="s">
        <v>705</v>
      </c>
      <c r="I2" s="403"/>
      <c r="J2" s="403"/>
      <c r="K2" s="403"/>
      <c r="L2" s="403"/>
      <c r="M2" s="403"/>
      <c r="N2" s="403"/>
      <c r="O2" s="403"/>
      <c r="P2" s="403"/>
      <c r="Q2" s="404"/>
      <c r="R2" s="10"/>
    </row>
    <row r="3" spans="2:18" ht="24.75" customHeight="1" thickBot="1">
      <c r="B3" s="10"/>
      <c r="C3" s="402" t="s">
        <v>665</v>
      </c>
      <c r="D3" s="403"/>
      <c r="E3" s="403"/>
      <c r="F3" s="403"/>
      <c r="G3" s="404"/>
      <c r="H3" s="402" t="s">
        <v>704</v>
      </c>
      <c r="I3" s="403"/>
      <c r="J3" s="403"/>
      <c r="K3" s="403"/>
      <c r="L3" s="403"/>
      <c r="M3" s="403"/>
      <c r="N3" s="403"/>
      <c r="O3" s="403"/>
      <c r="P3" s="403"/>
      <c r="Q3" s="404"/>
      <c r="R3" s="10"/>
    </row>
    <row r="4" spans="2:18" ht="17.399999999999999" thickBot="1">
      <c r="B4" s="10"/>
      <c r="C4" s="564" t="s">
        <v>165</v>
      </c>
      <c r="D4" s="565"/>
      <c r="E4" s="566" t="s">
        <v>166</v>
      </c>
      <c r="F4" s="556" t="s">
        <v>168</v>
      </c>
      <c r="G4" s="556" t="s">
        <v>587</v>
      </c>
      <c r="H4" s="556" t="s">
        <v>523</v>
      </c>
      <c r="I4" s="556" t="s">
        <v>169</v>
      </c>
      <c r="J4" s="558" t="s">
        <v>588</v>
      </c>
      <c r="K4" s="556" t="s">
        <v>171</v>
      </c>
      <c r="L4" s="556" t="s">
        <v>172</v>
      </c>
      <c r="M4" s="566" t="s">
        <v>173</v>
      </c>
      <c r="N4" s="568" t="s">
        <v>171</v>
      </c>
      <c r="O4" s="570" t="s">
        <v>172</v>
      </c>
      <c r="P4" s="572" t="s">
        <v>173</v>
      </c>
      <c r="Q4" s="566" t="s">
        <v>156</v>
      </c>
      <c r="R4" s="10"/>
    </row>
    <row r="5" spans="2:18" ht="64.8" customHeight="1" thickBot="1">
      <c r="B5" s="10"/>
      <c r="C5" s="282" t="s">
        <v>174</v>
      </c>
      <c r="D5" s="282" t="s">
        <v>175</v>
      </c>
      <c r="E5" s="567"/>
      <c r="F5" s="557"/>
      <c r="G5" s="557"/>
      <c r="H5" s="557"/>
      <c r="I5" s="557"/>
      <c r="J5" s="559"/>
      <c r="K5" s="557"/>
      <c r="L5" s="557"/>
      <c r="M5" s="567"/>
      <c r="N5" s="569"/>
      <c r="O5" s="571"/>
      <c r="P5" s="573"/>
      <c r="Q5" s="567"/>
      <c r="R5" s="10"/>
    </row>
    <row r="6" spans="2:18" ht="22.5" customHeight="1" thickBot="1">
      <c r="B6" s="10"/>
      <c r="C6" s="282">
        <v>1404</v>
      </c>
      <c r="D6" s="282" t="s">
        <v>176</v>
      </c>
      <c r="E6" s="302">
        <v>1</v>
      </c>
      <c r="F6" s="303">
        <v>0</v>
      </c>
      <c r="G6" s="303">
        <v>0</v>
      </c>
      <c r="H6" s="303">
        <f>F6-G6</f>
        <v>0</v>
      </c>
      <c r="I6" s="303">
        <v>1</v>
      </c>
      <c r="J6" s="304">
        <f>I6*H6</f>
        <v>0</v>
      </c>
      <c r="K6" s="303">
        <v>9541.6</v>
      </c>
      <c r="L6" s="305">
        <v>13357.85</v>
      </c>
      <c r="M6" s="302">
        <f>ROUND(((L6/K6)-1)*0.95,3)</f>
        <v>0.38</v>
      </c>
      <c r="N6" s="33"/>
      <c r="O6" s="33"/>
      <c r="P6" s="33"/>
      <c r="Q6" s="306">
        <f>M6*J6</f>
        <v>0</v>
      </c>
      <c r="R6" s="10"/>
    </row>
    <row r="7" spans="2:18" ht="24" customHeight="1" thickBot="1">
      <c r="B7" s="10"/>
      <c r="C7" s="282">
        <v>1404</v>
      </c>
      <c r="D7" s="282" t="s">
        <v>176</v>
      </c>
      <c r="E7" s="282">
        <v>2</v>
      </c>
      <c r="F7" s="279">
        <f>'خلاصه فصول صورت وضعیت 1'!L10</f>
        <v>65697674.977480009</v>
      </c>
      <c r="G7" s="282">
        <v>0</v>
      </c>
      <c r="H7" s="279">
        <f t="shared" ref="H7:H34" si="0">F7-G7</f>
        <v>65697674.977480009</v>
      </c>
      <c r="I7" s="282">
        <f>1</f>
        <v>1</v>
      </c>
      <c r="J7" s="304">
        <f>I7*H7</f>
        <v>65697674.977480009</v>
      </c>
      <c r="K7" s="303">
        <v>9167</v>
      </c>
      <c r="L7" s="305">
        <v>12896.5375</v>
      </c>
      <c r="M7" s="302">
        <f t="shared" ref="M7:M32" si="1">ROUND(((L7/K7)-1)*0.95,3)</f>
        <v>0.38700000000000001</v>
      </c>
      <c r="N7" s="307"/>
      <c r="O7" s="307"/>
      <c r="P7" s="307"/>
      <c r="Q7" s="306">
        <f t="shared" ref="Q7:Q34" si="2">M7*J7</f>
        <v>25425000.216284763</v>
      </c>
      <c r="R7" s="10"/>
    </row>
    <row r="8" spans="2:18" ht="24" customHeight="1" thickBot="1">
      <c r="B8" s="10"/>
      <c r="C8" s="282">
        <v>1404</v>
      </c>
      <c r="D8" s="282" t="s">
        <v>176</v>
      </c>
      <c r="E8" s="282">
        <v>3</v>
      </c>
      <c r="F8" s="279">
        <f>'خلاصه فصول صورت وضعیت 1'!L11</f>
        <v>1096974455.3440444</v>
      </c>
      <c r="G8" s="282">
        <v>0</v>
      </c>
      <c r="H8" s="279">
        <f t="shared" si="0"/>
        <v>1096974455.3440444</v>
      </c>
      <c r="I8" s="282">
        <f>1</f>
        <v>1</v>
      </c>
      <c r="J8" s="304">
        <f>I8*H8</f>
        <v>1096974455.3440444</v>
      </c>
      <c r="K8" s="303">
        <v>13670</v>
      </c>
      <c r="L8" s="305">
        <v>19364.262500000001</v>
      </c>
      <c r="M8" s="302">
        <f>ROUND(((L8/K8)-1)*0.95,3)</f>
        <v>0.39600000000000002</v>
      </c>
      <c r="N8" s="307"/>
      <c r="O8" s="307"/>
      <c r="P8" s="307"/>
      <c r="Q8" s="306">
        <f t="shared" si="2"/>
        <v>434401884.31624162</v>
      </c>
      <c r="R8" s="563"/>
    </row>
    <row r="9" spans="2:18" ht="24.75" customHeight="1" thickBot="1">
      <c r="B9" s="10"/>
      <c r="C9" s="282">
        <v>1404</v>
      </c>
      <c r="D9" s="282" t="s">
        <v>176</v>
      </c>
      <c r="E9" s="282">
        <v>4</v>
      </c>
      <c r="F9" s="308">
        <f>'خلاصه فصول صورت وضعیت 1'!L12</f>
        <v>356417909.16575992</v>
      </c>
      <c r="G9" s="282">
        <v>0</v>
      </c>
      <c r="H9" s="279">
        <f t="shared" si="0"/>
        <v>356417909.16575992</v>
      </c>
      <c r="I9" s="282">
        <f>1</f>
        <v>1</v>
      </c>
      <c r="J9" s="304">
        <f t="shared" ref="J9" si="3">I9*H9</f>
        <v>356417909.16575992</v>
      </c>
      <c r="K9" s="303">
        <v>9238.7999999999993</v>
      </c>
      <c r="L9" s="305">
        <v>13277.962500000001</v>
      </c>
      <c r="M9" s="302">
        <f t="shared" si="1"/>
        <v>0.41499999999999998</v>
      </c>
      <c r="N9" s="307"/>
      <c r="O9" s="307"/>
      <c r="P9" s="307"/>
      <c r="Q9" s="306">
        <f t="shared" si="2"/>
        <v>147913432.30379036</v>
      </c>
      <c r="R9" s="563"/>
    </row>
    <row r="10" spans="2:18" ht="20.25" customHeight="1" thickBot="1">
      <c r="B10" s="10"/>
      <c r="C10" s="282">
        <v>1404</v>
      </c>
      <c r="D10" s="282" t="s">
        <v>176</v>
      </c>
      <c r="E10" s="282">
        <v>5</v>
      </c>
      <c r="F10" s="279">
        <f>'خلاصه فصول صورت وضعیت 1'!L13</f>
        <v>0</v>
      </c>
      <c r="G10" s="282">
        <v>0</v>
      </c>
      <c r="H10" s="279">
        <f t="shared" si="0"/>
        <v>0</v>
      </c>
      <c r="I10" s="282">
        <f>1</f>
        <v>1</v>
      </c>
      <c r="J10" s="309">
        <f>I10*H10</f>
        <v>0</v>
      </c>
      <c r="K10" s="303">
        <v>6434.8</v>
      </c>
      <c r="L10" s="305">
        <v>9363.3375000000015</v>
      </c>
      <c r="M10" s="302">
        <f>ROUND(((L10/K10)-1)*0.95,3)</f>
        <v>0.432</v>
      </c>
      <c r="N10" s="307"/>
      <c r="O10" s="307"/>
      <c r="P10" s="307"/>
      <c r="Q10" s="306">
        <f t="shared" si="2"/>
        <v>0</v>
      </c>
      <c r="R10" s="10"/>
    </row>
    <row r="11" spans="2:18" ht="17.399999999999999" thickBot="1">
      <c r="B11" s="10"/>
      <c r="C11" s="282">
        <v>1404</v>
      </c>
      <c r="D11" s="282" t="s">
        <v>176</v>
      </c>
      <c r="E11" s="310">
        <v>6</v>
      </c>
      <c r="F11" s="279">
        <f>'خلاصه فصول صورت وضعیت 1'!L14</f>
        <v>1862576896.1878004</v>
      </c>
      <c r="G11" s="282">
        <v>0</v>
      </c>
      <c r="H11" s="279">
        <f t="shared" si="0"/>
        <v>1862576896.1878004</v>
      </c>
      <c r="I11" s="282">
        <f>1</f>
        <v>1</v>
      </c>
      <c r="J11" s="309">
        <f t="shared" ref="J11:J34" si="4">I11*H11</f>
        <v>1862576896.1878004</v>
      </c>
      <c r="K11" s="303">
        <v>7123.2</v>
      </c>
      <c r="L11" s="305">
        <v>10001.475</v>
      </c>
      <c r="M11" s="302">
        <f t="shared" si="1"/>
        <v>0.38400000000000001</v>
      </c>
      <c r="N11" s="307"/>
      <c r="O11" s="307"/>
      <c r="P11" s="307"/>
      <c r="Q11" s="306">
        <f t="shared" si="2"/>
        <v>715229528.13611531</v>
      </c>
      <c r="R11" s="10"/>
    </row>
    <row r="12" spans="2:18" ht="17.399999999999999" thickBot="1">
      <c r="B12" s="10"/>
      <c r="C12" s="282">
        <v>1404</v>
      </c>
      <c r="D12" s="282" t="s">
        <v>176</v>
      </c>
      <c r="E12" s="282">
        <v>7</v>
      </c>
      <c r="F12" s="279">
        <f>'خلاصه فصول صورت وضعیت 1'!L15</f>
        <v>9783111988.5519161</v>
      </c>
      <c r="G12" s="282">
        <v>0</v>
      </c>
      <c r="H12" s="279">
        <f t="shared" si="0"/>
        <v>9783111988.5519161</v>
      </c>
      <c r="I12" s="282">
        <f>1</f>
        <v>1</v>
      </c>
      <c r="J12" s="309">
        <f t="shared" si="4"/>
        <v>9783111988.5519161</v>
      </c>
      <c r="K12" s="303">
        <v>9325</v>
      </c>
      <c r="L12" s="305">
        <v>14842.85</v>
      </c>
      <c r="M12" s="302">
        <f t="shared" si="1"/>
        <v>0.56200000000000006</v>
      </c>
      <c r="N12" s="307"/>
      <c r="O12" s="307"/>
      <c r="P12" s="307"/>
      <c r="Q12" s="306">
        <f t="shared" si="2"/>
        <v>5498108937.5661774</v>
      </c>
      <c r="R12" s="10"/>
    </row>
    <row r="13" spans="2:18" ht="17.399999999999999" thickBot="1">
      <c r="B13" s="10"/>
      <c r="C13" s="282">
        <v>1404</v>
      </c>
      <c r="D13" s="282" t="s">
        <v>176</v>
      </c>
      <c r="E13" s="282">
        <v>8</v>
      </c>
      <c r="F13" s="279">
        <f>'خلاصه فصول صورت وضعیت 1'!L16</f>
        <v>3397773435.0730977</v>
      </c>
      <c r="G13" s="282">
        <v>0</v>
      </c>
      <c r="H13" s="279">
        <f t="shared" si="0"/>
        <v>3397773435.0730977</v>
      </c>
      <c r="I13" s="282">
        <f>1</f>
        <v>1</v>
      </c>
      <c r="J13" s="309">
        <f t="shared" si="4"/>
        <v>3397773435.0730977</v>
      </c>
      <c r="K13" s="303">
        <v>9147.7999999999993</v>
      </c>
      <c r="L13" s="305">
        <v>13457.675000000001</v>
      </c>
      <c r="M13" s="302">
        <f t="shared" si="1"/>
        <v>0.44800000000000001</v>
      </c>
      <c r="N13" s="307"/>
      <c r="O13" s="307"/>
      <c r="P13" s="307"/>
      <c r="Q13" s="306">
        <f t="shared" si="2"/>
        <v>1522202498.9127479</v>
      </c>
      <c r="R13" s="10"/>
    </row>
    <row r="14" spans="2:18" ht="17.399999999999999" thickBot="1">
      <c r="B14" s="10"/>
      <c r="C14" s="282">
        <v>1404</v>
      </c>
      <c r="D14" s="282" t="s">
        <v>176</v>
      </c>
      <c r="E14" s="282">
        <v>9</v>
      </c>
      <c r="F14" s="279">
        <v>0</v>
      </c>
      <c r="G14" s="282">
        <v>0</v>
      </c>
      <c r="H14" s="279">
        <f t="shared" si="0"/>
        <v>0</v>
      </c>
      <c r="I14" s="282">
        <f>1</f>
        <v>1</v>
      </c>
      <c r="J14" s="309">
        <f t="shared" si="4"/>
        <v>0</v>
      </c>
      <c r="K14" s="303">
        <v>10281.4</v>
      </c>
      <c r="L14" s="305">
        <v>16144.012500000001</v>
      </c>
      <c r="M14" s="302">
        <f t="shared" si="1"/>
        <v>0.54200000000000004</v>
      </c>
      <c r="N14" s="307"/>
      <c r="O14" s="307"/>
      <c r="P14" s="307"/>
      <c r="Q14" s="306">
        <f t="shared" si="2"/>
        <v>0</v>
      </c>
      <c r="R14" s="10"/>
    </row>
    <row r="15" spans="2:18" ht="17.399999999999999" thickBot="1">
      <c r="B15" s="10"/>
      <c r="C15" s="282">
        <v>1404</v>
      </c>
      <c r="D15" s="282" t="s">
        <v>176</v>
      </c>
      <c r="E15" s="282">
        <v>10</v>
      </c>
      <c r="F15" s="279">
        <f>'خلاصه فصول صورت وضعیت 1'!L18</f>
        <v>1673166281.3132801</v>
      </c>
      <c r="G15" s="282">
        <v>0</v>
      </c>
      <c r="H15" s="279">
        <f t="shared" si="0"/>
        <v>1673166281.3132801</v>
      </c>
      <c r="I15" s="282">
        <f>1</f>
        <v>1</v>
      </c>
      <c r="J15" s="309">
        <f t="shared" si="4"/>
        <v>1673166281.3132801</v>
      </c>
      <c r="K15" s="303">
        <v>8050.7</v>
      </c>
      <c r="L15" s="305">
        <v>11698.362500000001</v>
      </c>
      <c r="M15" s="302">
        <f t="shared" si="1"/>
        <v>0.43</v>
      </c>
      <c r="N15" s="307"/>
      <c r="O15" s="307"/>
      <c r="P15" s="307"/>
      <c r="Q15" s="306">
        <f t="shared" si="2"/>
        <v>719461500.96471047</v>
      </c>
      <c r="R15" s="10"/>
    </row>
    <row r="16" spans="2:18" ht="17.399999999999999" thickBot="1">
      <c r="B16" s="10"/>
      <c r="C16" s="282">
        <v>1404</v>
      </c>
      <c r="D16" s="282" t="s">
        <v>176</v>
      </c>
      <c r="E16" s="282">
        <v>11</v>
      </c>
      <c r="F16" s="279">
        <v>0</v>
      </c>
      <c r="G16" s="282">
        <v>0</v>
      </c>
      <c r="H16" s="279">
        <f t="shared" si="0"/>
        <v>0</v>
      </c>
      <c r="I16" s="282">
        <f>1</f>
        <v>1</v>
      </c>
      <c r="J16" s="309">
        <f t="shared" si="4"/>
        <v>0</v>
      </c>
      <c r="K16" s="303">
        <v>9919.4</v>
      </c>
      <c r="L16" s="305">
        <v>14231.800000000001</v>
      </c>
      <c r="M16" s="302">
        <f t="shared" si="1"/>
        <v>0.41299999999999998</v>
      </c>
      <c r="N16" s="307"/>
      <c r="O16" s="307"/>
      <c r="P16" s="307"/>
      <c r="Q16" s="306">
        <f t="shared" si="2"/>
        <v>0</v>
      </c>
      <c r="R16" s="10"/>
    </row>
    <row r="17" spans="2:18" ht="17.399999999999999" thickBot="1">
      <c r="B17" s="10"/>
      <c r="C17" s="282">
        <v>1404</v>
      </c>
      <c r="D17" s="282" t="s">
        <v>176</v>
      </c>
      <c r="E17" s="282">
        <v>12</v>
      </c>
      <c r="F17" s="279">
        <f>'خلاصه فصول صورت وضعیت 1'!L19</f>
        <v>342983666.68800002</v>
      </c>
      <c r="G17" s="282">
        <v>0</v>
      </c>
      <c r="H17" s="279">
        <f>F17-G17</f>
        <v>342983666.68800002</v>
      </c>
      <c r="I17" s="282">
        <f>1</f>
        <v>1</v>
      </c>
      <c r="J17" s="309">
        <f t="shared" si="4"/>
        <v>342983666.68800002</v>
      </c>
      <c r="K17" s="303">
        <v>9066.4</v>
      </c>
      <c r="L17" s="305">
        <v>12807.712500000001</v>
      </c>
      <c r="M17" s="302">
        <f t="shared" si="1"/>
        <v>0.39200000000000002</v>
      </c>
      <c r="N17" s="307"/>
      <c r="O17" s="307"/>
      <c r="P17" s="307"/>
      <c r="Q17" s="306">
        <f>M17*J17</f>
        <v>134449597.34169602</v>
      </c>
      <c r="R17" s="10"/>
    </row>
    <row r="18" spans="2:18" ht="17.399999999999999" thickBot="1">
      <c r="B18" s="10"/>
      <c r="C18" s="282">
        <v>1404</v>
      </c>
      <c r="D18" s="282" t="s">
        <v>176</v>
      </c>
      <c r="E18" s="282">
        <v>13</v>
      </c>
      <c r="F18" s="279">
        <v>0</v>
      </c>
      <c r="G18" s="282">
        <v>0</v>
      </c>
      <c r="H18" s="279">
        <f t="shared" si="0"/>
        <v>0</v>
      </c>
      <c r="I18" s="282">
        <f>1</f>
        <v>1</v>
      </c>
      <c r="J18" s="309">
        <f t="shared" si="4"/>
        <v>0</v>
      </c>
      <c r="K18" s="303">
        <v>8896.2999999999993</v>
      </c>
      <c r="L18" s="305">
        <v>13319.212500000001</v>
      </c>
      <c r="M18" s="302">
        <f t="shared" si="1"/>
        <v>0.47199999999999998</v>
      </c>
      <c r="N18" s="307"/>
      <c r="O18" s="307"/>
      <c r="P18" s="307"/>
      <c r="Q18" s="306">
        <f t="shared" si="2"/>
        <v>0</v>
      </c>
      <c r="R18" s="10"/>
    </row>
    <row r="19" spans="2:18" ht="17.399999999999999" thickBot="1">
      <c r="B19" s="10"/>
      <c r="C19" s="282">
        <v>1404</v>
      </c>
      <c r="D19" s="282" t="s">
        <v>176</v>
      </c>
      <c r="E19" s="282">
        <v>14</v>
      </c>
      <c r="F19" s="279">
        <v>0</v>
      </c>
      <c r="G19" s="282">
        <v>0</v>
      </c>
      <c r="H19" s="279">
        <f t="shared" si="0"/>
        <v>0</v>
      </c>
      <c r="I19" s="282">
        <f>1</f>
        <v>1</v>
      </c>
      <c r="J19" s="309">
        <f>I19*H19</f>
        <v>0</v>
      </c>
      <c r="K19" s="303">
        <v>7037.3</v>
      </c>
      <c r="L19" s="305">
        <v>10043.275000000001</v>
      </c>
      <c r="M19" s="302">
        <f t="shared" si="1"/>
        <v>0.40600000000000003</v>
      </c>
      <c r="N19" s="307"/>
      <c r="O19" s="307"/>
      <c r="P19" s="307"/>
      <c r="Q19" s="306">
        <f t="shared" si="2"/>
        <v>0</v>
      </c>
      <c r="R19" s="10"/>
    </row>
    <row r="20" spans="2:18" ht="17.399999999999999" thickBot="1">
      <c r="B20" s="10"/>
      <c r="C20" s="282">
        <v>1404</v>
      </c>
      <c r="D20" s="282" t="s">
        <v>176</v>
      </c>
      <c r="E20" s="282">
        <v>15</v>
      </c>
      <c r="F20" s="279">
        <v>0</v>
      </c>
      <c r="G20" s="282">
        <v>0</v>
      </c>
      <c r="H20" s="279">
        <f>F20-G20</f>
        <v>0</v>
      </c>
      <c r="I20" s="282">
        <f>1</f>
        <v>1</v>
      </c>
      <c r="J20" s="309">
        <f t="shared" si="4"/>
        <v>0</v>
      </c>
      <c r="K20" s="303">
        <v>366</v>
      </c>
      <c r="L20" s="305">
        <v>503.25000000000006</v>
      </c>
      <c r="M20" s="302">
        <f t="shared" si="1"/>
        <v>0.35599999999999998</v>
      </c>
      <c r="N20" s="307"/>
      <c r="O20" s="307"/>
      <c r="P20" s="307"/>
      <c r="Q20" s="306">
        <f t="shared" si="2"/>
        <v>0</v>
      </c>
      <c r="R20" s="10"/>
    </row>
    <row r="21" spans="2:18" ht="17.399999999999999" thickBot="1">
      <c r="B21" s="10"/>
      <c r="C21" s="282">
        <v>1404</v>
      </c>
      <c r="D21" s="282" t="s">
        <v>176</v>
      </c>
      <c r="E21" s="311">
        <v>16</v>
      </c>
      <c r="F21" s="279">
        <v>0</v>
      </c>
      <c r="G21" s="282">
        <v>0</v>
      </c>
      <c r="H21" s="279">
        <f>F21-G21</f>
        <v>0</v>
      </c>
      <c r="I21" s="282">
        <f>1</f>
        <v>1</v>
      </c>
      <c r="J21" s="309">
        <f t="shared" si="4"/>
        <v>0</v>
      </c>
      <c r="K21" s="305">
        <v>8666.9</v>
      </c>
      <c r="L21" s="305">
        <v>12848.275000000001</v>
      </c>
      <c r="M21" s="302">
        <f t="shared" si="1"/>
        <v>0.45800000000000002</v>
      </c>
      <c r="N21" s="307"/>
      <c r="O21" s="307"/>
      <c r="P21" s="307"/>
      <c r="Q21" s="306">
        <f>M21*J21</f>
        <v>0</v>
      </c>
      <c r="R21" s="10"/>
    </row>
    <row r="22" spans="2:18" ht="17.399999999999999" thickBot="1">
      <c r="B22" s="10"/>
      <c r="C22" s="282">
        <v>1404</v>
      </c>
      <c r="D22" s="282" t="s">
        <v>176</v>
      </c>
      <c r="E22" s="282">
        <v>17</v>
      </c>
      <c r="F22" s="279">
        <v>0</v>
      </c>
      <c r="G22" s="282">
        <v>0</v>
      </c>
      <c r="H22" s="279">
        <f t="shared" si="0"/>
        <v>0</v>
      </c>
      <c r="I22" s="282">
        <f>1</f>
        <v>1</v>
      </c>
      <c r="J22" s="309">
        <f t="shared" si="4"/>
        <v>0</v>
      </c>
      <c r="K22" s="305">
        <v>5623.5</v>
      </c>
      <c r="L22" s="305">
        <v>8049.9375000000009</v>
      </c>
      <c r="M22" s="302">
        <f t="shared" si="1"/>
        <v>0.41</v>
      </c>
      <c r="N22" s="307"/>
      <c r="O22" s="307"/>
      <c r="P22" s="307"/>
      <c r="Q22" s="306">
        <f t="shared" si="2"/>
        <v>0</v>
      </c>
      <c r="R22" s="10"/>
    </row>
    <row r="23" spans="2:18" ht="17.399999999999999" thickBot="1">
      <c r="B23" s="10"/>
      <c r="C23" s="282">
        <v>1404</v>
      </c>
      <c r="D23" s="282" t="s">
        <v>176</v>
      </c>
      <c r="E23" s="282">
        <v>18</v>
      </c>
      <c r="F23" s="279">
        <v>0</v>
      </c>
      <c r="G23" s="282">
        <v>0</v>
      </c>
      <c r="H23" s="279">
        <f t="shared" si="0"/>
        <v>0</v>
      </c>
      <c r="I23" s="282">
        <f>1</f>
        <v>1</v>
      </c>
      <c r="J23" s="309">
        <f t="shared" si="4"/>
        <v>0</v>
      </c>
      <c r="K23" s="305">
        <v>7608.4</v>
      </c>
      <c r="L23" s="305">
        <v>10782.0625</v>
      </c>
      <c r="M23" s="302">
        <f t="shared" si="1"/>
        <v>0.39600000000000002</v>
      </c>
      <c r="N23" s="307"/>
      <c r="O23" s="307"/>
      <c r="P23" s="307"/>
      <c r="Q23" s="306">
        <f t="shared" si="2"/>
        <v>0</v>
      </c>
      <c r="R23" s="10"/>
    </row>
    <row r="24" spans="2:18" ht="17.399999999999999" thickBot="1">
      <c r="B24" s="10"/>
      <c r="C24" s="282">
        <v>1404</v>
      </c>
      <c r="D24" s="282" t="s">
        <v>176</v>
      </c>
      <c r="E24" s="282">
        <v>19</v>
      </c>
      <c r="F24" s="279">
        <v>0</v>
      </c>
      <c r="G24" s="282">
        <v>0</v>
      </c>
      <c r="H24" s="279">
        <f t="shared" si="0"/>
        <v>0</v>
      </c>
      <c r="I24" s="282">
        <f>1</f>
        <v>1</v>
      </c>
      <c r="J24" s="309">
        <f t="shared" si="4"/>
        <v>0</v>
      </c>
      <c r="K24" s="305">
        <v>5270.2</v>
      </c>
      <c r="L24" s="305">
        <v>7784.8375000000005</v>
      </c>
      <c r="M24" s="302">
        <f t="shared" si="1"/>
        <v>0.45300000000000001</v>
      </c>
      <c r="N24" s="307"/>
      <c r="O24" s="307"/>
      <c r="P24" s="307"/>
      <c r="Q24" s="306">
        <f t="shared" si="2"/>
        <v>0</v>
      </c>
      <c r="R24" s="10"/>
    </row>
    <row r="25" spans="2:18" ht="17.399999999999999" thickBot="1">
      <c r="B25" s="10"/>
      <c r="C25" s="282">
        <v>1404</v>
      </c>
      <c r="D25" s="282" t="s">
        <v>176</v>
      </c>
      <c r="E25" s="282">
        <v>20</v>
      </c>
      <c r="F25" s="279">
        <v>0</v>
      </c>
      <c r="G25" s="282">
        <v>0</v>
      </c>
      <c r="H25" s="279">
        <f t="shared" si="0"/>
        <v>0</v>
      </c>
      <c r="I25" s="282">
        <f>1</f>
        <v>1</v>
      </c>
      <c r="J25" s="309">
        <f t="shared" si="4"/>
        <v>0</v>
      </c>
      <c r="K25" s="305">
        <v>5567.7</v>
      </c>
      <c r="L25" s="305">
        <v>7854.6875000000009</v>
      </c>
      <c r="M25" s="302">
        <f t="shared" si="1"/>
        <v>0.39</v>
      </c>
      <c r="N25" s="307"/>
      <c r="O25" s="307"/>
      <c r="P25" s="307"/>
      <c r="Q25" s="306">
        <f t="shared" si="2"/>
        <v>0</v>
      </c>
      <c r="R25" s="10"/>
    </row>
    <row r="26" spans="2:18" ht="17.399999999999999" thickBot="1">
      <c r="B26" s="10"/>
      <c r="C26" s="282">
        <v>1404</v>
      </c>
      <c r="D26" s="282" t="s">
        <v>176</v>
      </c>
      <c r="E26" s="282">
        <v>21</v>
      </c>
      <c r="F26" s="279">
        <v>0</v>
      </c>
      <c r="G26" s="282">
        <v>0</v>
      </c>
      <c r="H26" s="279">
        <f t="shared" si="0"/>
        <v>0</v>
      </c>
      <c r="I26" s="282">
        <f>1</f>
        <v>1</v>
      </c>
      <c r="J26" s="309">
        <f t="shared" si="4"/>
        <v>0</v>
      </c>
      <c r="K26" s="305">
        <v>6936.1</v>
      </c>
      <c r="L26" s="305">
        <v>9951.0125000000007</v>
      </c>
      <c r="M26" s="302">
        <f t="shared" si="1"/>
        <v>0.41299999999999998</v>
      </c>
      <c r="N26" s="307"/>
      <c r="O26" s="307"/>
      <c r="P26" s="307"/>
      <c r="Q26" s="306">
        <f t="shared" si="2"/>
        <v>0</v>
      </c>
      <c r="R26" s="10"/>
    </row>
    <row r="27" spans="2:18" ht="17.399999999999999" thickBot="1">
      <c r="B27" s="10"/>
      <c r="C27" s="282">
        <v>1404</v>
      </c>
      <c r="D27" s="282" t="s">
        <v>176</v>
      </c>
      <c r="E27" s="282">
        <v>22</v>
      </c>
      <c r="F27" s="279">
        <v>0</v>
      </c>
      <c r="G27" s="282">
        <v>0</v>
      </c>
      <c r="H27" s="279">
        <f t="shared" si="0"/>
        <v>0</v>
      </c>
      <c r="I27" s="282">
        <f>1</f>
        <v>1</v>
      </c>
      <c r="J27" s="309">
        <f t="shared" si="4"/>
        <v>0</v>
      </c>
      <c r="K27" s="305">
        <v>6102.1</v>
      </c>
      <c r="L27" s="305">
        <v>8638.1625000000004</v>
      </c>
      <c r="M27" s="302">
        <f t="shared" si="1"/>
        <v>0.39500000000000002</v>
      </c>
      <c r="N27" s="307"/>
      <c r="O27" s="307"/>
      <c r="P27" s="307"/>
      <c r="Q27" s="306">
        <f t="shared" si="2"/>
        <v>0</v>
      </c>
      <c r="R27" s="10"/>
    </row>
    <row r="28" spans="2:18" ht="17.399999999999999" thickBot="1">
      <c r="B28" s="10"/>
      <c r="C28" s="282">
        <v>1404</v>
      </c>
      <c r="D28" s="282" t="s">
        <v>176</v>
      </c>
      <c r="E28" s="311">
        <v>23</v>
      </c>
      <c r="F28" s="279">
        <v>0</v>
      </c>
      <c r="G28" s="282">
        <v>0</v>
      </c>
      <c r="H28" s="279">
        <f t="shared" si="0"/>
        <v>0</v>
      </c>
      <c r="I28" s="282">
        <f>1</f>
        <v>1</v>
      </c>
      <c r="J28" s="309">
        <f t="shared" si="4"/>
        <v>0</v>
      </c>
      <c r="K28" s="305">
        <v>7084.7</v>
      </c>
      <c r="L28" s="305">
        <v>10131</v>
      </c>
      <c r="M28" s="302">
        <f t="shared" si="1"/>
        <v>0.40799999999999997</v>
      </c>
      <c r="N28" s="307"/>
      <c r="O28" s="307"/>
      <c r="P28" s="307"/>
      <c r="Q28" s="306">
        <f t="shared" si="2"/>
        <v>0</v>
      </c>
      <c r="R28" s="10"/>
    </row>
    <row r="29" spans="2:18" ht="17.399999999999999" thickBot="1">
      <c r="B29" s="10"/>
      <c r="C29" s="282">
        <v>1404</v>
      </c>
      <c r="D29" s="282" t="s">
        <v>176</v>
      </c>
      <c r="E29" s="282">
        <v>24</v>
      </c>
      <c r="F29" s="279">
        <v>0</v>
      </c>
      <c r="G29" s="282">
        <v>0</v>
      </c>
      <c r="H29" s="279">
        <f t="shared" si="0"/>
        <v>0</v>
      </c>
      <c r="I29" s="282">
        <f>1</f>
        <v>1</v>
      </c>
      <c r="J29" s="309">
        <f t="shared" si="4"/>
        <v>0</v>
      </c>
      <c r="K29" s="305">
        <v>4224</v>
      </c>
      <c r="L29" s="305">
        <v>6059.6250000000009</v>
      </c>
      <c r="M29" s="302">
        <f t="shared" si="1"/>
        <v>0.41299999999999998</v>
      </c>
      <c r="N29" s="307"/>
      <c r="O29" s="307"/>
      <c r="P29" s="307"/>
      <c r="Q29" s="306">
        <f t="shared" si="2"/>
        <v>0</v>
      </c>
      <c r="R29" s="10"/>
    </row>
    <row r="30" spans="2:18" ht="17.399999999999999" thickBot="1">
      <c r="B30" s="10"/>
      <c r="C30" s="282">
        <v>1404</v>
      </c>
      <c r="D30" s="282" t="s">
        <v>176</v>
      </c>
      <c r="E30" s="282">
        <v>25</v>
      </c>
      <c r="F30" s="279">
        <v>0</v>
      </c>
      <c r="G30" s="282">
        <v>0</v>
      </c>
      <c r="H30" s="279">
        <f t="shared" si="0"/>
        <v>0</v>
      </c>
      <c r="I30" s="282">
        <f>1</f>
        <v>1</v>
      </c>
      <c r="J30" s="309">
        <f t="shared" si="4"/>
        <v>0</v>
      </c>
      <c r="K30" s="305">
        <v>6781.7</v>
      </c>
      <c r="L30" s="305">
        <v>9609.1875</v>
      </c>
      <c r="M30" s="302">
        <f t="shared" si="1"/>
        <v>0.39600000000000002</v>
      </c>
      <c r="N30" s="307"/>
      <c r="O30" s="307"/>
      <c r="P30" s="307"/>
      <c r="Q30" s="306">
        <f t="shared" si="2"/>
        <v>0</v>
      </c>
      <c r="R30" s="10"/>
    </row>
    <row r="31" spans="2:18" ht="17.399999999999999" thickBot="1">
      <c r="B31" s="10"/>
      <c r="C31" s="282">
        <v>1404</v>
      </c>
      <c r="D31" s="282" t="s">
        <v>176</v>
      </c>
      <c r="E31" s="311">
        <v>26</v>
      </c>
      <c r="F31" s="279">
        <v>0</v>
      </c>
      <c r="G31" s="282">
        <v>0</v>
      </c>
      <c r="H31" s="279">
        <f t="shared" si="0"/>
        <v>0</v>
      </c>
      <c r="I31" s="282">
        <f>1</f>
        <v>1</v>
      </c>
      <c r="J31" s="309">
        <f t="shared" si="4"/>
        <v>0</v>
      </c>
      <c r="K31" s="305">
        <v>11664.5</v>
      </c>
      <c r="L31" s="305">
        <v>16940.825000000001</v>
      </c>
      <c r="M31" s="302">
        <f t="shared" si="1"/>
        <v>0.43</v>
      </c>
      <c r="N31" s="307"/>
      <c r="O31" s="307"/>
      <c r="P31" s="307"/>
      <c r="Q31" s="306">
        <f t="shared" si="2"/>
        <v>0</v>
      </c>
      <c r="R31" s="10"/>
    </row>
    <row r="32" spans="2:18" ht="17.399999999999999" thickBot="1">
      <c r="B32" s="10"/>
      <c r="C32" s="282">
        <v>1404</v>
      </c>
      <c r="D32" s="282" t="s">
        <v>176</v>
      </c>
      <c r="E32" s="282">
        <v>27</v>
      </c>
      <c r="F32" s="279">
        <v>0</v>
      </c>
      <c r="G32" s="282">
        <v>0</v>
      </c>
      <c r="H32" s="279">
        <f t="shared" si="0"/>
        <v>0</v>
      </c>
      <c r="I32" s="282">
        <f>1</f>
        <v>1</v>
      </c>
      <c r="J32" s="309">
        <f t="shared" si="4"/>
        <v>0</v>
      </c>
      <c r="K32" s="305">
        <v>10789</v>
      </c>
      <c r="L32" s="305">
        <v>16992.525000000001</v>
      </c>
      <c r="M32" s="302">
        <f t="shared" si="1"/>
        <v>0.54600000000000004</v>
      </c>
      <c r="N32" s="307"/>
      <c r="O32" s="307"/>
      <c r="P32" s="307"/>
      <c r="Q32" s="306">
        <f t="shared" si="2"/>
        <v>0</v>
      </c>
      <c r="R32" s="10"/>
    </row>
    <row r="33" spans="2:18" ht="17.399999999999999" thickBot="1">
      <c r="B33" s="10"/>
      <c r="C33" s="282">
        <v>1404</v>
      </c>
      <c r="D33" s="282" t="s">
        <v>176</v>
      </c>
      <c r="E33" s="311">
        <v>28</v>
      </c>
      <c r="F33" s="279">
        <f>'خلاصه فصول صورت وضعیت 1'!L17</f>
        <v>0</v>
      </c>
      <c r="G33" s="282">
        <v>0</v>
      </c>
      <c r="H33" s="279">
        <f t="shared" si="0"/>
        <v>0</v>
      </c>
      <c r="I33" s="282">
        <f>1</f>
        <v>1</v>
      </c>
      <c r="J33" s="309">
        <f>I33*H33</f>
        <v>0</v>
      </c>
      <c r="K33" s="305">
        <v>12655.3</v>
      </c>
      <c r="L33" s="305">
        <v>18209.262500000001</v>
      </c>
      <c r="M33" s="302">
        <f>ROUND(((L33/K33)-1)*0.95,3)</f>
        <v>0.41699999999999998</v>
      </c>
      <c r="N33" s="307"/>
      <c r="O33" s="307"/>
      <c r="P33" s="307"/>
      <c r="Q33" s="306">
        <f>M33*J33</f>
        <v>0</v>
      </c>
      <c r="R33" s="10"/>
    </row>
    <row r="34" spans="2:18" ht="17.399999999999999" thickBot="1">
      <c r="B34" s="10"/>
      <c r="C34" s="282">
        <v>1404</v>
      </c>
      <c r="D34" s="282" t="s">
        <v>176</v>
      </c>
      <c r="E34" s="313">
        <v>29</v>
      </c>
      <c r="F34" s="314">
        <v>0</v>
      </c>
      <c r="G34" s="312">
        <v>0</v>
      </c>
      <c r="H34" s="279">
        <f t="shared" si="0"/>
        <v>0</v>
      </c>
      <c r="I34" s="282">
        <f>1</f>
        <v>1</v>
      </c>
      <c r="J34" s="309">
        <f t="shared" si="4"/>
        <v>0</v>
      </c>
      <c r="K34" s="305">
        <v>8620.2999999999993</v>
      </c>
      <c r="L34" s="305">
        <v>12063.562500000002</v>
      </c>
      <c r="M34" s="302">
        <f>ROUND(((L34/K34)-1)*0.95,3)</f>
        <v>0.379</v>
      </c>
      <c r="N34" s="307"/>
      <c r="O34" s="307"/>
      <c r="P34" s="307"/>
      <c r="Q34" s="306">
        <f t="shared" si="2"/>
        <v>0</v>
      </c>
      <c r="R34" s="10"/>
    </row>
    <row r="35" spans="2:18" ht="17.399999999999999" thickBot="1">
      <c r="B35" s="10"/>
      <c r="C35" s="477"/>
      <c r="D35" s="481"/>
      <c r="E35" s="481"/>
      <c r="F35" s="481"/>
      <c r="G35" s="481"/>
      <c r="H35" s="481"/>
      <c r="I35" s="478"/>
      <c r="J35" s="315"/>
      <c r="K35" s="315"/>
      <c r="L35" s="315"/>
      <c r="M35" s="283" t="s">
        <v>87</v>
      </c>
      <c r="N35" s="280"/>
      <c r="O35" s="280"/>
      <c r="P35" s="280"/>
      <c r="Q35" s="316">
        <f>SUM(Q7:Q34)</f>
        <v>9197192379.7577629</v>
      </c>
      <c r="R35" s="10"/>
    </row>
    <row r="36" spans="2:18" ht="16.8">
      <c r="B36" s="10"/>
      <c r="C36" s="286"/>
      <c r="D36" s="286"/>
      <c r="E36" s="286"/>
      <c r="F36" s="286"/>
      <c r="G36" s="286"/>
      <c r="H36" s="286"/>
      <c r="I36" s="286"/>
      <c r="J36" s="286"/>
      <c r="K36" s="286"/>
      <c r="L36" s="286"/>
      <c r="M36" s="286"/>
      <c r="N36" s="286"/>
      <c r="O36" s="286"/>
      <c r="P36" s="286"/>
      <c r="Q36" s="286"/>
      <c r="R36" s="10"/>
    </row>
    <row r="37" spans="2:18" ht="16.8">
      <c r="B37" s="10"/>
      <c r="C37" s="10"/>
      <c r="D37" s="10"/>
      <c r="E37" s="10"/>
      <c r="F37" s="10"/>
      <c r="G37" s="10"/>
      <c r="H37" s="10"/>
      <c r="I37" s="10"/>
      <c r="J37" s="10"/>
      <c r="K37" s="10"/>
      <c r="L37" s="10"/>
      <c r="M37" s="10"/>
      <c r="N37" s="10"/>
      <c r="O37" s="10"/>
      <c r="P37" s="10"/>
      <c r="Q37" s="10"/>
      <c r="R37" s="10"/>
    </row>
    <row r="38" spans="2:18" ht="16.8">
      <c r="B38" s="10"/>
      <c r="C38" s="10"/>
      <c r="D38" s="10"/>
      <c r="E38" s="10"/>
      <c r="F38" s="10"/>
      <c r="G38" s="10"/>
      <c r="H38" s="10"/>
      <c r="I38" s="10"/>
      <c r="J38" s="10"/>
      <c r="K38" s="10"/>
      <c r="L38" s="10"/>
      <c r="M38" s="10"/>
      <c r="N38" s="10"/>
      <c r="O38" s="10"/>
      <c r="P38" s="10"/>
      <c r="Q38" s="10"/>
      <c r="R38" s="10"/>
    </row>
    <row r="39" spans="2:18" ht="16.8">
      <c r="B39" s="10"/>
      <c r="C39" s="10"/>
      <c r="D39" s="10"/>
      <c r="E39" s="10"/>
      <c r="F39" s="10"/>
      <c r="G39" s="10"/>
      <c r="H39" s="10"/>
      <c r="I39" s="10"/>
      <c r="J39" s="10"/>
      <c r="K39" s="10"/>
      <c r="L39" s="10"/>
      <c r="M39" s="10"/>
      <c r="N39" s="10"/>
      <c r="O39" s="10"/>
      <c r="P39" s="10"/>
      <c r="Q39" s="10"/>
      <c r="R39" s="10"/>
    </row>
    <row r="40" spans="2:18" ht="16.8">
      <c r="B40" s="10"/>
      <c r="C40" s="10"/>
      <c r="D40" s="10"/>
      <c r="E40" s="10"/>
      <c r="F40" s="10"/>
      <c r="G40" s="10"/>
      <c r="H40" s="10"/>
      <c r="I40" s="10"/>
      <c r="J40" s="10"/>
      <c r="K40" s="10"/>
      <c r="L40" s="10"/>
      <c r="M40" s="10"/>
      <c r="N40" s="10"/>
      <c r="O40" s="10"/>
      <c r="P40" s="10"/>
      <c r="Q40" s="10"/>
      <c r="R40" s="10"/>
    </row>
    <row r="41" spans="2:18" ht="16.8">
      <c r="B41" s="10"/>
      <c r="C41" s="10"/>
      <c r="D41" s="10"/>
      <c r="E41" s="10"/>
      <c r="F41" s="10"/>
      <c r="G41" s="10"/>
      <c r="H41" s="10"/>
      <c r="I41" s="10"/>
      <c r="J41" s="10"/>
      <c r="K41" s="10"/>
      <c r="L41" s="10"/>
      <c r="M41" s="10"/>
      <c r="N41" s="10"/>
      <c r="O41" s="10"/>
      <c r="P41" s="10"/>
      <c r="Q41" s="10"/>
      <c r="R41" s="10"/>
    </row>
    <row r="42" spans="2:18" ht="16.8">
      <c r="B42" s="10"/>
      <c r="C42" s="10"/>
      <c r="D42" s="10"/>
      <c r="E42" s="10"/>
      <c r="F42" s="10"/>
      <c r="G42" s="10"/>
      <c r="H42" s="10"/>
      <c r="I42" s="10"/>
      <c r="J42" s="10"/>
      <c r="K42" s="10"/>
      <c r="L42" s="10"/>
      <c r="M42" s="10"/>
      <c r="N42" s="10"/>
      <c r="O42" s="10"/>
      <c r="P42" s="10"/>
      <c r="Q42" s="10"/>
      <c r="R42" s="10"/>
    </row>
    <row r="43" spans="2:18" ht="16.8">
      <c r="B43" s="10"/>
      <c r="C43" s="10"/>
      <c r="D43" s="10"/>
      <c r="E43" s="10"/>
      <c r="F43" s="10"/>
      <c r="G43" s="10"/>
      <c r="H43" s="10"/>
      <c r="I43" s="10"/>
      <c r="J43" s="10"/>
      <c r="K43" s="10"/>
      <c r="L43" s="10"/>
      <c r="M43" s="10"/>
      <c r="N43" s="10"/>
      <c r="O43" s="10"/>
      <c r="P43" s="10"/>
      <c r="Q43" s="10"/>
      <c r="R43" s="10"/>
    </row>
    <row r="44" spans="2:18" ht="16.8">
      <c r="B44" s="10"/>
      <c r="C44" s="10"/>
      <c r="D44" s="10"/>
      <c r="E44" s="10"/>
      <c r="F44" s="10"/>
      <c r="G44" s="10"/>
      <c r="H44" s="10"/>
      <c r="I44" s="10"/>
      <c r="J44" s="10"/>
      <c r="K44" s="10"/>
      <c r="L44" s="10"/>
      <c r="M44" s="10"/>
      <c r="N44" s="10"/>
      <c r="O44" s="10"/>
      <c r="P44" s="10"/>
      <c r="Q44" s="10"/>
      <c r="R44" s="10"/>
    </row>
    <row r="45" spans="2:18" ht="16.8">
      <c r="B45" s="10"/>
      <c r="C45" s="10"/>
      <c r="D45" s="10"/>
      <c r="E45" s="10"/>
      <c r="F45" s="10"/>
      <c r="G45" s="10"/>
      <c r="H45" s="10"/>
      <c r="I45" s="10"/>
      <c r="J45" s="10"/>
      <c r="K45" s="10"/>
      <c r="L45" s="10"/>
      <c r="M45" s="10"/>
      <c r="N45" s="10"/>
      <c r="O45" s="10"/>
      <c r="P45" s="10"/>
      <c r="Q45" s="10"/>
      <c r="R45" s="10"/>
    </row>
    <row r="46" spans="2:18" ht="16.8">
      <c r="B46" s="10"/>
      <c r="C46" s="10"/>
      <c r="D46" s="10"/>
      <c r="E46" s="10"/>
      <c r="F46" s="10"/>
      <c r="G46" s="10"/>
      <c r="H46" s="10"/>
      <c r="I46" s="10"/>
      <c r="J46" s="10"/>
      <c r="K46" s="10"/>
      <c r="L46" s="10"/>
      <c r="M46" s="10"/>
      <c r="N46" s="10"/>
      <c r="O46" s="10"/>
      <c r="P46" s="10"/>
      <c r="Q46" s="10"/>
      <c r="R46" s="10"/>
    </row>
    <row r="47" spans="2:18" ht="16.8">
      <c r="B47" s="10"/>
      <c r="C47" s="10"/>
      <c r="D47" s="10"/>
      <c r="E47" s="10"/>
      <c r="F47" s="10"/>
      <c r="G47" s="10"/>
      <c r="H47" s="10"/>
      <c r="I47" s="10"/>
      <c r="J47" s="10"/>
      <c r="K47" s="10"/>
      <c r="L47" s="10"/>
      <c r="M47" s="10"/>
      <c r="N47" s="10"/>
      <c r="O47" s="10"/>
      <c r="P47" s="10"/>
      <c r="Q47" s="10"/>
      <c r="R47" s="10"/>
    </row>
    <row r="48" spans="2:18" ht="16.8">
      <c r="B48" s="10"/>
      <c r="C48" s="10"/>
      <c r="D48" s="10"/>
      <c r="E48" s="10"/>
      <c r="F48" s="10"/>
      <c r="G48" s="10"/>
      <c r="H48" s="10"/>
      <c r="I48" s="10"/>
      <c r="J48" s="10"/>
      <c r="K48" s="10"/>
      <c r="L48" s="10"/>
      <c r="M48" s="10"/>
      <c r="N48" s="10"/>
      <c r="O48" s="10"/>
      <c r="P48" s="10"/>
      <c r="Q48" s="10"/>
      <c r="R48" s="10"/>
    </row>
    <row r="49" spans="2:18" ht="16.8">
      <c r="B49" s="10"/>
      <c r="C49" s="10"/>
      <c r="D49" s="10"/>
      <c r="E49" s="10"/>
      <c r="F49" s="10"/>
      <c r="G49" s="10"/>
      <c r="H49" s="10"/>
      <c r="I49" s="10"/>
      <c r="J49" s="10"/>
      <c r="K49" s="10"/>
      <c r="L49" s="10"/>
      <c r="M49" s="10"/>
      <c r="N49" s="10"/>
      <c r="O49" s="10"/>
      <c r="P49" s="10"/>
      <c r="Q49" s="10"/>
      <c r="R49" s="10"/>
    </row>
    <row r="50" spans="2:18" ht="16.8">
      <c r="B50" s="10"/>
      <c r="C50" s="10"/>
      <c r="D50" s="10"/>
      <c r="E50" s="10"/>
      <c r="F50" s="10"/>
      <c r="G50" s="10"/>
      <c r="H50" s="10"/>
      <c r="I50" s="10"/>
      <c r="J50" s="10"/>
      <c r="K50" s="10"/>
      <c r="L50" s="10"/>
      <c r="M50" s="10"/>
      <c r="N50" s="10"/>
      <c r="O50" s="10"/>
      <c r="P50" s="10"/>
      <c r="Q50" s="10"/>
      <c r="R50" s="10"/>
    </row>
    <row r="51" spans="2:18" ht="16.8">
      <c r="B51" s="10"/>
      <c r="C51" s="10"/>
      <c r="D51" s="10"/>
      <c r="E51" s="10"/>
      <c r="F51" s="10"/>
      <c r="G51" s="10"/>
      <c r="H51" s="10"/>
      <c r="I51" s="10"/>
      <c r="J51" s="10"/>
      <c r="K51" s="10"/>
      <c r="L51" s="10"/>
      <c r="M51" s="10"/>
      <c r="N51" s="10"/>
      <c r="O51" s="10"/>
      <c r="P51" s="10"/>
      <c r="Q51" s="10"/>
      <c r="R51" s="10"/>
    </row>
    <row r="52" spans="2:18" ht="16.8">
      <c r="B52" s="10"/>
      <c r="C52" s="10"/>
      <c r="D52" s="10"/>
      <c r="E52" s="10"/>
      <c r="F52" s="10"/>
      <c r="G52" s="10"/>
      <c r="H52" s="10"/>
      <c r="I52" s="10"/>
      <c r="J52" s="10"/>
      <c r="K52" s="10"/>
      <c r="L52" s="10"/>
      <c r="M52" s="10"/>
      <c r="N52" s="10"/>
      <c r="O52" s="10"/>
      <c r="P52" s="10"/>
      <c r="Q52" s="10"/>
      <c r="R52" s="10"/>
    </row>
    <row r="53" spans="2:18" ht="16.8">
      <c r="B53" s="10"/>
      <c r="C53" s="10"/>
      <c r="D53" s="10"/>
      <c r="E53" s="10"/>
      <c r="F53" s="10"/>
      <c r="G53" s="10"/>
      <c r="H53" s="10"/>
      <c r="I53" s="10"/>
      <c r="J53" s="10"/>
      <c r="K53" s="10"/>
      <c r="L53" s="10"/>
      <c r="M53" s="10"/>
      <c r="N53" s="10"/>
      <c r="O53" s="10"/>
      <c r="P53" s="10"/>
      <c r="Q53" s="10"/>
      <c r="R53" s="10"/>
    </row>
    <row r="54" spans="2:18" ht="16.8">
      <c r="B54" s="10"/>
      <c r="C54" s="10"/>
      <c r="D54" s="10"/>
      <c r="E54" s="10"/>
      <c r="F54" s="10"/>
      <c r="G54" s="10"/>
      <c r="H54" s="10"/>
      <c r="I54" s="10"/>
      <c r="J54" s="10"/>
      <c r="K54" s="10"/>
      <c r="L54" s="10"/>
      <c r="M54" s="10"/>
      <c r="N54" s="10"/>
      <c r="O54" s="10"/>
      <c r="P54" s="10"/>
      <c r="Q54" s="10"/>
      <c r="R54" s="10"/>
    </row>
    <row r="55" spans="2:18" ht="16.8">
      <c r="B55" s="10"/>
      <c r="C55" s="10"/>
      <c r="D55" s="10"/>
      <c r="E55" s="10"/>
      <c r="F55" s="10"/>
      <c r="G55" s="10"/>
      <c r="H55" s="10"/>
      <c r="I55" s="10"/>
      <c r="J55" s="10"/>
      <c r="K55" s="10"/>
      <c r="L55" s="10"/>
      <c r="M55" s="10"/>
      <c r="N55" s="10"/>
      <c r="O55" s="10"/>
      <c r="P55" s="10"/>
      <c r="Q55" s="10"/>
      <c r="R55" s="10"/>
    </row>
    <row r="56" spans="2:18" ht="16.8">
      <c r="B56" s="10"/>
      <c r="C56" s="10"/>
      <c r="D56" s="10"/>
      <c r="E56" s="10"/>
      <c r="F56" s="10"/>
      <c r="G56" s="10"/>
      <c r="H56" s="10"/>
      <c r="I56" s="10"/>
      <c r="J56" s="10"/>
      <c r="K56" s="10"/>
      <c r="L56" s="10"/>
      <c r="M56" s="10"/>
      <c r="N56" s="10"/>
      <c r="O56" s="10"/>
      <c r="P56" s="10"/>
      <c r="Q56" s="10"/>
      <c r="R56" s="10"/>
    </row>
    <row r="57" spans="2:18" ht="16.8">
      <c r="B57" s="10"/>
      <c r="C57" s="10"/>
      <c r="D57" s="10"/>
      <c r="E57" s="10"/>
      <c r="F57" s="10"/>
      <c r="G57" s="10"/>
      <c r="H57" s="10"/>
      <c r="I57" s="10"/>
      <c r="J57" s="10"/>
      <c r="K57" s="10"/>
      <c r="L57" s="10"/>
      <c r="M57" s="10"/>
      <c r="N57" s="10"/>
      <c r="O57" s="10"/>
      <c r="P57" s="10"/>
      <c r="Q57" s="10"/>
      <c r="R57" s="10"/>
    </row>
  </sheetData>
  <mergeCells count="21">
    <mergeCell ref="C1:Q1"/>
    <mergeCell ref="H3:Q3"/>
    <mergeCell ref="R8:R9"/>
    <mergeCell ref="C4:D4"/>
    <mergeCell ref="E4:E5"/>
    <mergeCell ref="F4:F5"/>
    <mergeCell ref="G4:G5"/>
    <mergeCell ref="H4:H5"/>
    <mergeCell ref="I4:I5"/>
    <mergeCell ref="M4:M5"/>
    <mergeCell ref="N4:N5"/>
    <mergeCell ref="O4:O5"/>
    <mergeCell ref="P4:P5"/>
    <mergeCell ref="Q4:Q5"/>
    <mergeCell ref="C35:I35"/>
    <mergeCell ref="K4:K5"/>
    <mergeCell ref="J4:J5"/>
    <mergeCell ref="L4:L5"/>
    <mergeCell ref="C2:G2"/>
    <mergeCell ref="C3:G3"/>
    <mergeCell ref="H2:Q2"/>
  </mergeCells>
  <pageMargins left="0.70866141732283472" right="0.70866141732283472" top="0.74803149606299213" bottom="0.74803149606299213" header="0.31496062992125984" footer="0.31496062992125984"/>
  <pageSetup paperSize="9" orientation="landscape" horizontalDpi="1200" verticalDpi="1200" r:id="rId1"/>
  <headerFooter>
    <oddFooter>&amp;Lامضاء پیمانکاز:&amp;Cامضاء مشاور:&amp;Rامضاء کارفرما:</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sheetPr>
  <dimension ref="A1:P39"/>
  <sheetViews>
    <sheetView rightToLeft="1" workbookViewId="0">
      <selection activeCell="I3" sqref="I3:N16"/>
    </sheetView>
  </sheetViews>
  <sheetFormatPr defaultColWidth="9.296875" defaultRowHeight="18.600000000000001"/>
  <cols>
    <col min="1" max="1" width="9.296875" style="9"/>
    <col min="2" max="2" width="3.3984375" style="9" customWidth="1"/>
    <col min="3" max="3" width="8.3984375" style="9" customWidth="1"/>
    <col min="4" max="4" width="1.296875" style="9" hidden="1" customWidth="1"/>
    <col min="5" max="5" width="4.296875" style="9" hidden="1" customWidth="1"/>
    <col min="6" max="6" width="12.69921875" style="9" customWidth="1"/>
    <col min="7" max="7" width="15.8984375" style="9" customWidth="1"/>
    <col min="8" max="8" width="4.59765625" style="9" customWidth="1"/>
    <col min="9" max="10" width="12.69921875" style="9" customWidth="1"/>
    <col min="11" max="13" width="9.296875" style="9"/>
    <col min="14" max="14" width="1" style="9" customWidth="1"/>
    <col min="15" max="15" width="8.296875" style="9" customWidth="1"/>
    <col min="16" max="16" width="3.8984375" style="9" customWidth="1"/>
    <col min="17" max="16384" width="9.296875" style="9"/>
  </cols>
  <sheetData>
    <row r="1" spans="1:16">
      <c r="A1" s="11"/>
      <c r="B1" s="11"/>
      <c r="C1" s="11"/>
      <c r="D1" s="11"/>
      <c r="E1" s="11"/>
      <c r="F1" s="11"/>
      <c r="G1" s="11"/>
      <c r="H1" s="11"/>
      <c r="I1" s="11"/>
      <c r="J1" s="11"/>
      <c r="K1" s="11"/>
      <c r="L1" s="11"/>
      <c r="M1" s="11"/>
      <c r="N1" s="11"/>
    </row>
    <row r="2" spans="1:16" ht="19.2" thickBot="1">
      <c r="A2" s="11"/>
      <c r="B2" s="11"/>
      <c r="C2" s="11"/>
      <c r="D2" s="11"/>
      <c r="E2" s="11"/>
      <c r="F2" s="11"/>
      <c r="G2" s="11"/>
      <c r="H2" s="11"/>
      <c r="I2" s="11"/>
      <c r="J2" s="11"/>
      <c r="K2" s="11"/>
      <c r="L2" s="11"/>
      <c r="M2" s="11"/>
      <c r="N2" s="11"/>
    </row>
    <row r="3" spans="1:16" ht="19.2" thickBot="1">
      <c r="A3" s="550" t="s">
        <v>133</v>
      </c>
      <c r="B3" s="551"/>
      <c r="C3" s="551"/>
      <c r="D3" s="551"/>
      <c r="E3" s="551"/>
      <c r="F3" s="551"/>
      <c r="G3" s="552"/>
      <c r="H3" s="11"/>
      <c r="I3" s="550" t="s">
        <v>134</v>
      </c>
      <c r="J3" s="551"/>
      <c r="K3" s="551"/>
      <c r="L3" s="551"/>
      <c r="M3" s="551"/>
      <c r="N3" s="552"/>
    </row>
    <row r="4" spans="1:16" ht="19.2" thickBot="1">
      <c r="A4" s="74" t="s">
        <v>135</v>
      </c>
      <c r="B4" s="578" t="s">
        <v>558</v>
      </c>
      <c r="C4" s="579"/>
      <c r="D4" s="579"/>
      <c r="E4" s="579"/>
      <c r="F4" s="579"/>
      <c r="G4" s="580"/>
      <c r="H4" s="11"/>
      <c r="I4" s="541" t="s">
        <v>709</v>
      </c>
      <c r="J4" s="542"/>
      <c r="K4" s="542"/>
      <c r="L4" s="542"/>
      <c r="M4" s="542"/>
      <c r="N4" s="543"/>
      <c r="O4" s="60"/>
      <c r="P4" s="60"/>
    </row>
    <row r="5" spans="1:16" ht="19.2" thickBot="1">
      <c r="A5" s="74" t="s">
        <v>136</v>
      </c>
      <c r="B5" s="553" t="s">
        <v>666</v>
      </c>
      <c r="C5" s="554"/>
      <c r="D5" s="554"/>
      <c r="E5" s="554"/>
      <c r="F5" s="554"/>
      <c r="G5" s="555"/>
      <c r="H5" s="11"/>
      <c r="I5" s="541" t="s">
        <v>708</v>
      </c>
      <c r="J5" s="542"/>
      <c r="K5" s="542"/>
      <c r="L5" s="542"/>
      <c r="M5" s="542"/>
      <c r="N5" s="543"/>
      <c r="O5" s="60"/>
      <c r="P5" s="60"/>
    </row>
    <row r="6" spans="1:16" ht="19.2" thickBot="1">
      <c r="A6" s="74" t="s">
        <v>138</v>
      </c>
      <c r="B6" s="553" t="s">
        <v>139</v>
      </c>
      <c r="C6" s="554"/>
      <c r="D6" s="554"/>
      <c r="E6" s="554"/>
      <c r="F6" s="554"/>
      <c r="G6" s="555"/>
      <c r="H6" s="11"/>
      <c r="I6" s="541" t="s">
        <v>717</v>
      </c>
      <c r="J6" s="542"/>
      <c r="K6" s="542"/>
      <c r="L6" s="542"/>
      <c r="M6" s="542"/>
      <c r="N6" s="543"/>
      <c r="O6" s="60"/>
      <c r="P6" s="60"/>
    </row>
    <row r="7" spans="1:16" ht="19.2" thickBot="1">
      <c r="A7" s="74" t="s">
        <v>140</v>
      </c>
      <c r="B7" s="553" t="s">
        <v>667</v>
      </c>
      <c r="C7" s="554"/>
      <c r="D7" s="554"/>
      <c r="E7" s="554"/>
      <c r="F7" s="554"/>
      <c r="G7" s="555"/>
      <c r="H7" s="11"/>
      <c r="I7" s="541" t="s">
        <v>177</v>
      </c>
      <c r="J7" s="542"/>
      <c r="K7" s="542"/>
      <c r="L7" s="542"/>
      <c r="M7" s="542"/>
      <c r="N7" s="543"/>
      <c r="O7" s="60"/>
      <c r="P7" s="60"/>
    </row>
    <row r="8" spans="1:16" ht="19.2" thickBot="1">
      <c r="A8" s="74" t="s">
        <v>142</v>
      </c>
      <c r="B8" s="553" t="s">
        <v>143</v>
      </c>
      <c r="C8" s="554"/>
      <c r="D8" s="554"/>
      <c r="E8" s="554"/>
      <c r="F8" s="554"/>
      <c r="G8" s="555"/>
      <c r="H8" s="11"/>
      <c r="I8" s="541" t="s">
        <v>710</v>
      </c>
      <c r="J8" s="542"/>
      <c r="K8" s="542"/>
      <c r="L8" s="542"/>
      <c r="M8" s="542"/>
      <c r="N8" s="543"/>
      <c r="O8" s="60"/>
      <c r="P8" s="60"/>
    </row>
    <row r="9" spans="1:16" ht="19.2" thickBot="1">
      <c r="A9" s="74" t="s">
        <v>145</v>
      </c>
      <c r="B9" s="553" t="s">
        <v>146</v>
      </c>
      <c r="C9" s="554"/>
      <c r="D9" s="554"/>
      <c r="E9" s="554"/>
      <c r="F9" s="554"/>
      <c r="G9" s="555"/>
      <c r="H9" s="11"/>
      <c r="I9" s="541" t="s">
        <v>712</v>
      </c>
      <c r="J9" s="542"/>
      <c r="K9" s="542"/>
      <c r="L9" s="542"/>
      <c r="M9" s="542"/>
      <c r="N9" s="543"/>
      <c r="O9" s="60"/>
      <c r="P9" s="60"/>
    </row>
    <row r="10" spans="1:16" ht="19.2" thickBot="1">
      <c r="A10" s="74" t="s">
        <v>148</v>
      </c>
      <c r="B10" s="553" t="s">
        <v>706</v>
      </c>
      <c r="C10" s="554"/>
      <c r="D10" s="554"/>
      <c r="E10" s="554"/>
      <c r="F10" s="554"/>
      <c r="G10" s="555"/>
      <c r="H10" s="11"/>
      <c r="I10" s="541" t="s">
        <v>711</v>
      </c>
      <c r="J10" s="542"/>
      <c r="K10" s="542"/>
      <c r="L10" s="542"/>
      <c r="M10" s="542"/>
      <c r="N10" s="543"/>
      <c r="O10" s="60"/>
      <c r="P10" s="60"/>
    </row>
    <row r="11" spans="1:16" ht="19.2" thickBot="1">
      <c r="A11" s="74" t="s">
        <v>150</v>
      </c>
      <c r="B11" s="553" t="s">
        <v>707</v>
      </c>
      <c r="C11" s="554"/>
      <c r="D11" s="554"/>
      <c r="E11" s="554"/>
      <c r="F11" s="554"/>
      <c r="G11" s="555"/>
      <c r="H11" s="11"/>
      <c r="I11" s="541" t="s">
        <v>151</v>
      </c>
      <c r="J11" s="542"/>
      <c r="K11" s="542"/>
      <c r="L11" s="542"/>
      <c r="M11" s="542"/>
      <c r="N11" s="543"/>
      <c r="O11" s="60"/>
      <c r="P11" s="60"/>
    </row>
    <row r="12" spans="1:16" ht="19.2" thickBot="1">
      <c r="A12" s="577"/>
      <c r="B12" s="577"/>
      <c r="C12" s="577"/>
      <c r="D12" s="577"/>
      <c r="E12" s="577"/>
      <c r="F12" s="577"/>
      <c r="G12" s="577"/>
      <c r="H12" s="11"/>
      <c r="I12" s="541" t="s">
        <v>152</v>
      </c>
      <c r="J12" s="542"/>
      <c r="K12" s="542"/>
      <c r="L12" s="542"/>
      <c r="M12" s="542"/>
      <c r="N12" s="543"/>
      <c r="O12" s="60"/>
      <c r="P12" s="60"/>
    </row>
    <row r="13" spans="1:16" ht="19.2" thickBot="1">
      <c r="A13" s="550" t="s">
        <v>153</v>
      </c>
      <c r="B13" s="551"/>
      <c r="C13" s="551"/>
      <c r="D13" s="551"/>
      <c r="E13" s="551"/>
      <c r="F13" s="551"/>
      <c r="G13" s="552"/>
      <c r="H13" s="11"/>
      <c r="I13" s="541" t="s">
        <v>154</v>
      </c>
      <c r="J13" s="542"/>
      <c r="K13" s="542"/>
      <c r="L13" s="542"/>
      <c r="M13" s="542"/>
      <c r="N13" s="543"/>
      <c r="O13" s="60"/>
      <c r="P13" s="60"/>
    </row>
    <row r="14" spans="1:16" ht="19.2" thickBot="1">
      <c r="A14" s="531" t="s">
        <v>155</v>
      </c>
      <c r="B14" s="532"/>
      <c r="C14" s="532"/>
      <c r="D14" s="532"/>
      <c r="E14" s="533"/>
      <c r="F14" s="536" t="s">
        <v>156</v>
      </c>
      <c r="G14" s="535"/>
      <c r="H14" s="11"/>
      <c r="I14" s="541" t="s">
        <v>157</v>
      </c>
      <c r="J14" s="542"/>
      <c r="K14" s="542"/>
      <c r="L14" s="542"/>
      <c r="M14" s="542"/>
      <c r="N14" s="543"/>
      <c r="O14" s="60"/>
      <c r="P14" s="60"/>
    </row>
    <row r="15" spans="1:16" ht="19.2" thickBot="1">
      <c r="A15" s="531"/>
      <c r="B15" s="532"/>
      <c r="C15" s="532"/>
      <c r="D15" s="532"/>
      <c r="E15" s="533"/>
      <c r="F15" s="531"/>
      <c r="G15" s="533"/>
      <c r="H15" s="11"/>
      <c r="I15" s="541" t="s">
        <v>158</v>
      </c>
      <c r="J15" s="542"/>
      <c r="K15" s="542"/>
      <c r="L15" s="542"/>
      <c r="M15" s="542"/>
      <c r="N15" s="543"/>
      <c r="O15" s="60"/>
      <c r="P15" s="60"/>
    </row>
    <row r="16" spans="1:16" ht="19.2" thickBot="1">
      <c r="A16" s="531"/>
      <c r="B16" s="532"/>
      <c r="C16" s="532"/>
      <c r="D16" s="532"/>
      <c r="E16" s="533"/>
      <c r="F16" s="531"/>
      <c r="G16" s="533"/>
      <c r="H16" s="11"/>
      <c r="I16" s="541" t="s">
        <v>159</v>
      </c>
      <c r="J16" s="542"/>
      <c r="K16" s="542"/>
      <c r="L16" s="542"/>
      <c r="M16" s="542"/>
      <c r="N16" s="543"/>
      <c r="O16" s="60"/>
      <c r="P16" s="60"/>
    </row>
    <row r="17" spans="1:16" ht="19.2" thickBot="1">
      <c r="A17" s="531"/>
      <c r="B17" s="532"/>
      <c r="C17" s="532"/>
      <c r="D17" s="532"/>
      <c r="E17" s="533"/>
      <c r="F17" s="531"/>
      <c r="G17" s="533"/>
      <c r="H17" s="11"/>
      <c r="I17" s="576"/>
      <c r="J17" s="576"/>
      <c r="K17" s="576"/>
      <c r="L17" s="576"/>
      <c r="M17" s="576"/>
      <c r="N17" s="576"/>
      <c r="O17" s="60"/>
      <c r="P17" s="60"/>
    </row>
    <row r="18" spans="1:16" ht="19.2" thickBot="1">
      <c r="A18" s="531"/>
      <c r="B18" s="532"/>
      <c r="C18" s="532"/>
      <c r="D18" s="532"/>
      <c r="E18" s="533"/>
      <c r="F18" s="531"/>
      <c r="G18" s="533"/>
      <c r="H18" s="11"/>
      <c r="I18" s="550" t="s">
        <v>160</v>
      </c>
      <c r="J18" s="551"/>
      <c r="K18" s="551"/>
      <c r="L18" s="551"/>
      <c r="M18" s="551"/>
      <c r="N18" s="552"/>
      <c r="O18" s="544" t="s">
        <v>161</v>
      </c>
      <c r="P18" s="545"/>
    </row>
    <row r="19" spans="1:16" ht="19.2" thickBot="1">
      <c r="A19" s="531"/>
      <c r="B19" s="532"/>
      <c r="C19" s="532"/>
      <c r="D19" s="532"/>
      <c r="E19" s="533"/>
      <c r="F19" s="531"/>
      <c r="G19" s="533"/>
      <c r="H19" s="11"/>
      <c r="I19" s="541" t="s">
        <v>162</v>
      </c>
      <c r="J19" s="542"/>
      <c r="K19" s="542"/>
      <c r="L19" s="542"/>
      <c r="M19" s="542"/>
      <c r="N19" s="543"/>
      <c r="O19" s="534">
        <f>'تعدیل 1 به صفر'!Q35</f>
        <v>9197192379.7577629</v>
      </c>
      <c r="P19" s="535"/>
    </row>
    <row r="20" spans="1:16" ht="19.2" thickBot="1">
      <c r="A20" s="531"/>
      <c r="B20" s="532"/>
      <c r="C20" s="532"/>
      <c r="D20" s="532"/>
      <c r="E20" s="533"/>
      <c r="F20" s="531"/>
      <c r="G20" s="533"/>
      <c r="H20" s="11"/>
      <c r="I20" s="538" t="s">
        <v>163</v>
      </c>
      <c r="J20" s="539"/>
      <c r="K20" s="539"/>
      <c r="L20" s="539"/>
      <c r="M20" s="539"/>
      <c r="N20" s="540"/>
      <c r="O20" s="574">
        <f>'تعدیل 2 به 1'!M93</f>
        <v>9126116508.4638577</v>
      </c>
      <c r="P20" s="575"/>
    </row>
    <row r="21" spans="1:16" ht="19.2" thickBot="1">
      <c r="A21" s="531"/>
      <c r="B21" s="532"/>
      <c r="C21" s="532"/>
      <c r="D21" s="532"/>
      <c r="E21" s="533"/>
      <c r="F21" s="531"/>
      <c r="G21" s="533"/>
      <c r="H21" s="11"/>
      <c r="I21" s="538" t="s">
        <v>164</v>
      </c>
      <c r="J21" s="539"/>
      <c r="K21" s="539"/>
      <c r="L21" s="539"/>
      <c r="M21" s="539"/>
      <c r="N21" s="540"/>
      <c r="O21" s="534">
        <f>O19+O20</f>
        <v>18323308888.221619</v>
      </c>
      <c r="P21" s="535"/>
    </row>
    <row r="22" spans="1:16" ht="19.2" thickBot="1">
      <c r="A22" s="536" t="s">
        <v>87</v>
      </c>
      <c r="B22" s="537"/>
      <c r="C22" s="537"/>
      <c r="D22" s="537"/>
      <c r="E22" s="535"/>
      <c r="F22" s="531"/>
      <c r="G22" s="533"/>
      <c r="H22" s="11"/>
      <c r="I22" s="11"/>
      <c r="J22" s="11"/>
      <c r="K22" s="11"/>
      <c r="L22" s="11"/>
      <c r="M22" s="11"/>
      <c r="N22" s="11"/>
    </row>
    <row r="23" spans="1:16">
      <c r="A23" s="73"/>
      <c r="B23" s="73"/>
      <c r="C23" s="73"/>
      <c r="D23" s="73"/>
      <c r="E23" s="73"/>
      <c r="F23" s="73"/>
      <c r="G23" s="73"/>
      <c r="H23" s="11"/>
      <c r="I23" s="11"/>
      <c r="J23" s="11"/>
      <c r="K23" s="11"/>
      <c r="L23" s="11"/>
      <c r="M23" s="11"/>
      <c r="N23" s="11"/>
    </row>
    <row r="24" spans="1:16">
      <c r="A24" s="73"/>
      <c r="B24" s="73"/>
      <c r="C24" s="73"/>
      <c r="D24" s="73"/>
      <c r="E24" s="73"/>
      <c r="F24" s="73"/>
      <c r="G24" s="73"/>
      <c r="H24" s="11"/>
      <c r="I24" s="11"/>
      <c r="J24" s="11"/>
      <c r="K24" s="11"/>
      <c r="L24" s="11"/>
      <c r="M24" s="11"/>
      <c r="N24" s="11"/>
    </row>
    <row r="25" spans="1:16">
      <c r="A25" s="60"/>
      <c r="B25" s="60"/>
      <c r="C25" s="60"/>
      <c r="D25" s="60"/>
      <c r="E25" s="60"/>
      <c r="F25" s="60"/>
      <c r="G25" s="60"/>
    </row>
    <row r="26" spans="1:16">
      <c r="A26" s="60"/>
      <c r="B26" s="60"/>
      <c r="C26" s="60"/>
      <c r="D26" s="60"/>
      <c r="E26" s="60"/>
      <c r="F26" s="60"/>
      <c r="G26" s="60"/>
    </row>
    <row r="27" spans="1:16">
      <c r="A27" s="60"/>
      <c r="B27" s="60"/>
      <c r="C27" s="60"/>
      <c r="D27" s="60"/>
      <c r="E27" s="60"/>
      <c r="F27" s="60"/>
      <c r="G27" s="60"/>
    </row>
    <row r="28" spans="1:16">
      <c r="A28" s="60"/>
      <c r="B28" s="60"/>
      <c r="C28" s="60"/>
      <c r="D28" s="60"/>
      <c r="E28" s="60"/>
      <c r="F28" s="60"/>
      <c r="G28" s="60"/>
    </row>
    <row r="29" spans="1:16">
      <c r="A29" s="60"/>
      <c r="B29" s="60"/>
      <c r="C29" s="60"/>
      <c r="D29" s="60"/>
      <c r="E29" s="60"/>
      <c r="F29" s="60"/>
      <c r="G29" s="60"/>
    </row>
    <row r="30" spans="1:16">
      <c r="A30" s="60"/>
      <c r="B30" s="60"/>
      <c r="C30" s="60"/>
      <c r="D30" s="60"/>
      <c r="E30" s="60"/>
      <c r="F30" s="60"/>
      <c r="G30" s="60"/>
    </row>
    <row r="31" spans="1:16">
      <c r="A31" s="60"/>
      <c r="B31" s="60"/>
      <c r="C31" s="60"/>
      <c r="D31" s="60"/>
      <c r="E31" s="60"/>
      <c r="F31" s="60"/>
      <c r="G31" s="60"/>
    </row>
    <row r="32" spans="1:16">
      <c r="A32" s="60"/>
      <c r="B32" s="60"/>
      <c r="C32" s="60"/>
      <c r="D32" s="60"/>
      <c r="E32" s="60"/>
      <c r="F32" s="60"/>
      <c r="G32" s="60"/>
    </row>
    <row r="33" spans="1:7">
      <c r="A33" s="60"/>
      <c r="B33" s="60"/>
      <c r="C33" s="60"/>
      <c r="D33" s="60"/>
      <c r="E33" s="60"/>
      <c r="F33" s="60"/>
      <c r="G33" s="60"/>
    </row>
    <row r="34" spans="1:7">
      <c r="A34" s="60"/>
      <c r="B34" s="60"/>
      <c r="C34" s="60"/>
      <c r="D34" s="60"/>
      <c r="E34" s="60"/>
      <c r="F34" s="60"/>
      <c r="G34" s="60"/>
    </row>
    <row r="35" spans="1:7">
      <c r="A35" s="60"/>
      <c r="B35" s="60"/>
      <c r="C35" s="60"/>
      <c r="D35" s="60"/>
      <c r="E35" s="60"/>
      <c r="F35" s="60"/>
      <c r="G35" s="60"/>
    </row>
    <row r="36" spans="1:7">
      <c r="A36" s="60"/>
      <c r="B36" s="60"/>
      <c r="C36" s="60"/>
      <c r="D36" s="60"/>
      <c r="E36" s="60"/>
      <c r="F36" s="60"/>
      <c r="G36" s="60"/>
    </row>
    <row r="37" spans="1:7">
      <c r="A37" s="60"/>
      <c r="B37" s="60"/>
      <c r="C37" s="60"/>
      <c r="D37" s="60"/>
      <c r="E37" s="60"/>
      <c r="F37" s="60"/>
      <c r="G37" s="60"/>
    </row>
    <row r="38" spans="1:7">
      <c r="A38" s="60"/>
      <c r="B38" s="60"/>
      <c r="C38" s="60"/>
      <c r="D38" s="60"/>
      <c r="E38" s="60"/>
      <c r="F38" s="60"/>
      <c r="G38" s="60"/>
    </row>
    <row r="39" spans="1:7">
      <c r="A39" s="60"/>
      <c r="B39" s="60"/>
      <c r="C39" s="60"/>
      <c r="D39" s="60"/>
      <c r="E39" s="60"/>
      <c r="F39" s="60"/>
      <c r="G39" s="60"/>
    </row>
  </sheetData>
  <mergeCells count="52">
    <mergeCell ref="A3:G3"/>
    <mergeCell ref="I3:N3"/>
    <mergeCell ref="B4:G4"/>
    <mergeCell ref="I4:N4"/>
    <mergeCell ref="B5:G5"/>
    <mergeCell ref="I5:N5"/>
    <mergeCell ref="B6:G6"/>
    <mergeCell ref="I6:N6"/>
    <mergeCell ref="B7:G7"/>
    <mergeCell ref="I7:N7"/>
    <mergeCell ref="B8:G8"/>
    <mergeCell ref="I8:N8"/>
    <mergeCell ref="B9:G9"/>
    <mergeCell ref="I9:N9"/>
    <mergeCell ref="B10:G10"/>
    <mergeCell ref="I10:N10"/>
    <mergeCell ref="B11:G11"/>
    <mergeCell ref="I11:N11"/>
    <mergeCell ref="I12:N12"/>
    <mergeCell ref="A13:G13"/>
    <mergeCell ref="I13:N13"/>
    <mergeCell ref="A14:E14"/>
    <mergeCell ref="F14:G14"/>
    <mergeCell ref="I14:N14"/>
    <mergeCell ref="A12:G12"/>
    <mergeCell ref="O18:P18"/>
    <mergeCell ref="A15:E15"/>
    <mergeCell ref="F15:G15"/>
    <mergeCell ref="I15:N15"/>
    <mergeCell ref="A16:E16"/>
    <mergeCell ref="F16:G16"/>
    <mergeCell ref="I16:N16"/>
    <mergeCell ref="A17:E17"/>
    <mergeCell ref="F17:G17"/>
    <mergeCell ref="A18:E18"/>
    <mergeCell ref="F18:G18"/>
    <mergeCell ref="I18:N18"/>
    <mergeCell ref="I17:N17"/>
    <mergeCell ref="A19:E19"/>
    <mergeCell ref="F19:G19"/>
    <mergeCell ref="I19:N19"/>
    <mergeCell ref="O19:P19"/>
    <mergeCell ref="A20:E20"/>
    <mergeCell ref="F20:G20"/>
    <mergeCell ref="O20:P20"/>
    <mergeCell ref="I20:N20"/>
    <mergeCell ref="A21:E21"/>
    <mergeCell ref="F21:G21"/>
    <mergeCell ref="O21:P21"/>
    <mergeCell ref="A22:E22"/>
    <mergeCell ref="F22:G22"/>
    <mergeCell ref="I21:N21"/>
  </mergeCells>
  <pageMargins left="0.70866141732283472" right="0.70866141732283472" top="0.74803149606299213" bottom="0.74803149606299213" header="0.31496062992125984" footer="0.31496062992125984"/>
  <pageSetup paperSize="9" orientation="landscape" horizontalDpi="4294967292" verticalDpi="300" r:id="rId1"/>
  <headerFooter>
    <oddFooter>&amp;Lامضاء پیمانکار:&amp;Cامضاء کارفرما:&amp;Rامضاء مشاور:</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59999389629810485"/>
  </sheetPr>
  <dimension ref="A1:P121"/>
  <sheetViews>
    <sheetView rightToLeft="1" zoomScale="70" zoomScaleNormal="70" workbookViewId="0">
      <pane xSplit="12" ySplit="5" topLeftCell="M67" activePane="bottomRight" state="frozen"/>
      <selection pane="topRight" activeCell="L1" sqref="L1"/>
      <selection pane="bottomLeft" activeCell="A6" sqref="A6"/>
      <selection pane="bottomRight" activeCell="B1" sqref="B1:M93"/>
    </sheetView>
  </sheetViews>
  <sheetFormatPr defaultColWidth="9.296875" defaultRowHeight="18.600000000000001"/>
  <cols>
    <col min="1" max="1" width="3" style="9" customWidth="1"/>
    <col min="2" max="2" width="5" style="9" bestFit="1" customWidth="1"/>
    <col min="3" max="3" width="6.69921875" style="9" customWidth="1"/>
    <col min="4" max="4" width="5.09765625" style="9" customWidth="1"/>
    <col min="5" max="5" width="23.796875" style="9" bestFit="1" customWidth="1"/>
    <col min="6" max="6" width="12.296875" style="9" customWidth="1"/>
    <col min="7" max="7" width="12.09765625" style="9" customWidth="1"/>
    <col min="8" max="8" width="13.59765625" style="9" customWidth="1"/>
    <col min="9" max="9" width="12.296875" style="9" customWidth="1"/>
    <col min="10" max="10" width="8.09765625" style="9" customWidth="1"/>
    <col min="11" max="11" width="12.8984375" style="9" customWidth="1"/>
    <col min="12" max="12" width="9.296875" style="9" customWidth="1"/>
    <col min="13" max="13" width="17.09765625" style="9" customWidth="1"/>
    <col min="14" max="14" width="15.69921875" style="9" customWidth="1"/>
    <col min="15" max="16384" width="9.296875" style="9"/>
  </cols>
  <sheetData>
    <row r="1" spans="1:16" ht="23.25" customHeight="1" thickBot="1">
      <c r="A1" s="11"/>
      <c r="B1" s="587" t="s">
        <v>585</v>
      </c>
      <c r="C1" s="588"/>
      <c r="D1" s="588"/>
      <c r="E1" s="588"/>
      <c r="F1" s="588"/>
      <c r="G1" s="588"/>
      <c r="H1" s="588"/>
      <c r="I1" s="588"/>
      <c r="J1" s="588"/>
      <c r="K1" s="588"/>
      <c r="L1" s="588"/>
      <c r="M1" s="589"/>
    </row>
    <row r="2" spans="1:16" ht="21.75" customHeight="1" thickBot="1">
      <c r="A2" s="11"/>
      <c r="B2" s="402" t="s">
        <v>643</v>
      </c>
      <c r="C2" s="403"/>
      <c r="D2" s="403"/>
      <c r="E2" s="403"/>
      <c r="F2" s="404"/>
      <c r="G2" s="402" t="s">
        <v>718</v>
      </c>
      <c r="H2" s="403"/>
      <c r="I2" s="403"/>
      <c r="J2" s="403"/>
      <c r="K2" s="403"/>
      <c r="L2" s="403"/>
      <c r="M2" s="404"/>
    </row>
    <row r="3" spans="1:16" ht="23.25" customHeight="1" thickBot="1">
      <c r="A3" s="11"/>
      <c r="B3" s="402" t="s">
        <v>668</v>
      </c>
      <c r="C3" s="403"/>
      <c r="D3" s="403"/>
      <c r="E3" s="403"/>
      <c r="F3" s="404"/>
      <c r="G3" s="402" t="s">
        <v>719</v>
      </c>
      <c r="H3" s="403"/>
      <c r="I3" s="403"/>
      <c r="J3" s="403"/>
      <c r="K3" s="403"/>
      <c r="L3" s="403"/>
      <c r="M3" s="404"/>
      <c r="N3" s="11"/>
    </row>
    <row r="4" spans="1:16" ht="30" customHeight="1" thickBot="1">
      <c r="A4" s="11"/>
      <c r="B4" s="564" t="s">
        <v>165</v>
      </c>
      <c r="C4" s="565"/>
      <c r="D4" s="590" t="s">
        <v>166</v>
      </c>
      <c r="E4" s="592" t="s">
        <v>167</v>
      </c>
      <c r="F4" s="592" t="s">
        <v>586</v>
      </c>
      <c r="G4" s="592" t="s">
        <v>523</v>
      </c>
      <c r="H4" s="556" t="s">
        <v>169</v>
      </c>
      <c r="I4" s="556" t="s">
        <v>170</v>
      </c>
      <c r="J4" s="566" t="s">
        <v>171</v>
      </c>
      <c r="K4" s="566" t="s">
        <v>172</v>
      </c>
      <c r="L4" s="566" t="s">
        <v>173</v>
      </c>
      <c r="M4" s="566" t="s">
        <v>156</v>
      </c>
      <c r="N4" s="11"/>
    </row>
    <row r="5" spans="1:16" ht="30" customHeight="1" thickBot="1">
      <c r="A5" s="11"/>
      <c r="B5" s="282" t="s">
        <v>174</v>
      </c>
      <c r="C5" s="282" t="s">
        <v>175</v>
      </c>
      <c r="D5" s="591"/>
      <c r="E5" s="593"/>
      <c r="F5" s="593"/>
      <c r="G5" s="593"/>
      <c r="H5" s="557"/>
      <c r="I5" s="557"/>
      <c r="J5" s="567"/>
      <c r="K5" s="567"/>
      <c r="L5" s="567"/>
      <c r="M5" s="567"/>
      <c r="N5" s="11"/>
    </row>
    <row r="6" spans="1:16" ht="24" customHeight="1" thickBot="1">
      <c r="A6" s="11"/>
      <c r="B6" s="282">
        <v>1404</v>
      </c>
      <c r="C6" s="282" t="s">
        <v>176</v>
      </c>
      <c r="D6" s="566">
        <v>1</v>
      </c>
      <c r="E6" s="581">
        <f>'خلاصه فصول -صورت وضعیت 2'!K12</f>
        <v>0</v>
      </c>
      <c r="F6" s="581">
        <f>'خلاصه فصول صورت وضعیت 1'!L9</f>
        <v>0</v>
      </c>
      <c r="G6" s="581">
        <f>E6-F6</f>
        <v>0</v>
      </c>
      <c r="H6" s="154">
        <v>0.33</v>
      </c>
      <c r="I6" s="279">
        <f>H6*G6</f>
        <v>0</v>
      </c>
      <c r="J6" s="303">
        <v>9541.6</v>
      </c>
      <c r="K6" s="305">
        <v>15179.374999999998</v>
      </c>
      <c r="L6" s="282">
        <f>ROUND(((K6/J6)-1)*0.95,3)</f>
        <v>0.56100000000000005</v>
      </c>
      <c r="M6" s="384">
        <f>L6*I6</f>
        <v>0</v>
      </c>
      <c r="N6" s="11"/>
      <c r="P6" s="599"/>
    </row>
    <row r="7" spans="1:16" ht="20.100000000000001" customHeight="1" thickBot="1">
      <c r="A7" s="11"/>
      <c r="B7" s="282">
        <v>1404</v>
      </c>
      <c r="C7" s="282" t="s">
        <v>648</v>
      </c>
      <c r="D7" s="583"/>
      <c r="E7" s="582"/>
      <c r="F7" s="582"/>
      <c r="G7" s="582"/>
      <c r="H7" s="154">
        <v>0.66</v>
      </c>
      <c r="I7" s="279">
        <f>H7*G6</f>
        <v>0</v>
      </c>
      <c r="J7" s="303">
        <v>9541.6</v>
      </c>
      <c r="K7" s="282">
        <v>15179.374999999998</v>
      </c>
      <c r="L7" s="282">
        <f t="shared" ref="L7:L70" si="0">ROUND(((K7/J7)-1)*0.95,3)</f>
        <v>0.56100000000000005</v>
      </c>
      <c r="M7" s="384">
        <f>L7*I7</f>
        <v>0</v>
      </c>
      <c r="N7" s="11"/>
      <c r="P7" s="599"/>
    </row>
    <row r="8" spans="1:16" ht="0.6" hidden="1" customHeight="1" thickBot="1">
      <c r="A8" s="11"/>
      <c r="B8" s="282">
        <v>1404</v>
      </c>
      <c r="C8" s="282" t="s">
        <v>176</v>
      </c>
      <c r="D8" s="385"/>
      <c r="E8" s="386"/>
      <c r="F8" s="386"/>
      <c r="G8" s="386"/>
      <c r="H8" s="383">
        <f>62/244</f>
        <v>0.25409836065573771</v>
      </c>
      <c r="I8" s="279">
        <f>H8*G6</f>
        <v>0</v>
      </c>
      <c r="J8" s="303"/>
      <c r="K8" s="282">
        <v>0</v>
      </c>
      <c r="L8" s="282" t="e">
        <f t="shared" si="0"/>
        <v>#DIV/0!</v>
      </c>
      <c r="M8" s="384" t="e">
        <f t="shared" ref="M8:M70" si="1">L8*I8</f>
        <v>#DIV/0!</v>
      </c>
      <c r="N8" s="11"/>
      <c r="P8" s="599"/>
    </row>
    <row r="9" spans="1:16" ht="20.100000000000001" customHeight="1" thickBot="1">
      <c r="A9" s="11"/>
      <c r="B9" s="282">
        <v>1404</v>
      </c>
      <c r="C9" s="282" t="s">
        <v>176</v>
      </c>
      <c r="D9" s="566">
        <v>2</v>
      </c>
      <c r="E9" s="581">
        <f>'خلاصه فصول -صورت وضعیت 2'!K13</f>
        <v>65697674.977480002</v>
      </c>
      <c r="F9" s="581">
        <f>'خلاصه فصول صورت وضعیت 1'!L10</f>
        <v>65697674.977480009</v>
      </c>
      <c r="G9" s="581">
        <f t="shared" ref="G9" si="2">E9-F9</f>
        <v>0</v>
      </c>
      <c r="H9" s="154">
        <v>0.33</v>
      </c>
      <c r="I9" s="279">
        <f>H9*G9</f>
        <v>0</v>
      </c>
      <c r="J9" s="303">
        <v>9167</v>
      </c>
      <c r="K9" s="305">
        <v>14655.156249999998</v>
      </c>
      <c r="L9" s="282">
        <f t="shared" si="0"/>
        <v>0.56899999999999995</v>
      </c>
      <c r="M9" s="388">
        <f t="shared" si="1"/>
        <v>0</v>
      </c>
      <c r="N9" s="11"/>
      <c r="P9" s="599"/>
    </row>
    <row r="10" spans="1:16" ht="19.2" customHeight="1" thickBot="1">
      <c r="A10" s="11"/>
      <c r="B10" s="282">
        <v>1404</v>
      </c>
      <c r="C10" s="282" t="s">
        <v>648</v>
      </c>
      <c r="D10" s="583"/>
      <c r="E10" s="582"/>
      <c r="F10" s="582"/>
      <c r="G10" s="582"/>
      <c r="H10" s="154">
        <v>0.66</v>
      </c>
      <c r="I10" s="279">
        <f>H10*G9</f>
        <v>0</v>
      </c>
      <c r="J10" s="303">
        <v>9167</v>
      </c>
      <c r="K10" s="282">
        <v>14655.156249999998</v>
      </c>
      <c r="L10" s="310">
        <f t="shared" si="0"/>
        <v>0.56899999999999995</v>
      </c>
      <c r="M10" s="388">
        <f t="shared" si="1"/>
        <v>0</v>
      </c>
      <c r="N10" s="11"/>
      <c r="P10" s="599"/>
    </row>
    <row r="11" spans="1:16" ht="19.95" hidden="1" customHeight="1" thickBot="1">
      <c r="A11" s="11"/>
      <c r="B11" s="282">
        <v>1404</v>
      </c>
      <c r="C11" s="282" t="s">
        <v>176</v>
      </c>
      <c r="D11" s="385"/>
      <c r="E11" s="385"/>
      <c r="F11" s="386"/>
      <c r="G11" s="386"/>
      <c r="H11" s="383">
        <f>62/244</f>
        <v>0.25409836065573771</v>
      </c>
      <c r="I11" s="279">
        <f>H11*G9</f>
        <v>0</v>
      </c>
      <c r="J11" s="303"/>
      <c r="K11" s="282">
        <v>0</v>
      </c>
      <c r="L11" s="282" t="e">
        <f t="shared" si="0"/>
        <v>#DIV/0!</v>
      </c>
      <c r="M11" s="389" t="e">
        <f t="shared" si="1"/>
        <v>#DIV/0!</v>
      </c>
      <c r="N11" s="11"/>
      <c r="P11" s="599"/>
    </row>
    <row r="12" spans="1:16" ht="20.100000000000001" customHeight="1" thickBot="1">
      <c r="A12" s="11"/>
      <c r="B12" s="282">
        <v>1404</v>
      </c>
      <c r="C12" s="282" t="s">
        <v>176</v>
      </c>
      <c r="D12" s="566">
        <v>3</v>
      </c>
      <c r="E12" s="581">
        <f>'خلاصه فصول -صورت وضعیت 2'!K14</f>
        <v>1096974455.3440444</v>
      </c>
      <c r="F12" s="581">
        <f>'خلاصه فصول صورت وضعیت 1'!L11</f>
        <v>1096974455.3440444</v>
      </c>
      <c r="G12" s="581">
        <f t="shared" ref="G12" si="3">E12-F12</f>
        <v>0</v>
      </c>
      <c r="H12" s="154">
        <v>0.33</v>
      </c>
      <c r="I12" s="279">
        <f>H12*G12</f>
        <v>0</v>
      </c>
      <c r="J12" s="282">
        <v>13670</v>
      </c>
      <c r="K12" s="282">
        <v>22004.84375</v>
      </c>
      <c r="L12" s="282">
        <f t="shared" si="0"/>
        <v>0.57899999999999996</v>
      </c>
      <c r="M12" s="384">
        <f>L12*I12</f>
        <v>0</v>
      </c>
      <c r="N12" s="11"/>
      <c r="P12" s="599"/>
    </row>
    <row r="13" spans="1:16" ht="20.100000000000001" customHeight="1" thickBot="1">
      <c r="A13" s="11"/>
      <c r="B13" s="282">
        <v>1404</v>
      </c>
      <c r="C13" s="282" t="s">
        <v>648</v>
      </c>
      <c r="D13" s="583"/>
      <c r="E13" s="582"/>
      <c r="F13" s="582"/>
      <c r="G13" s="582"/>
      <c r="H13" s="154">
        <v>0.66</v>
      </c>
      <c r="I13" s="279">
        <f>H13*G12</f>
        <v>0</v>
      </c>
      <c r="J13" s="282">
        <v>13670</v>
      </c>
      <c r="K13" s="282">
        <v>22004.84375</v>
      </c>
      <c r="L13" s="282">
        <f t="shared" si="0"/>
        <v>0.57899999999999996</v>
      </c>
      <c r="M13" s="384">
        <f t="shared" si="1"/>
        <v>0</v>
      </c>
      <c r="N13" s="11"/>
      <c r="P13" s="599"/>
    </row>
    <row r="14" spans="1:16" ht="0.6" hidden="1" customHeight="1" thickBot="1">
      <c r="A14" s="11"/>
      <c r="B14" s="282">
        <v>1404</v>
      </c>
      <c r="C14" s="282" t="s">
        <v>176</v>
      </c>
      <c r="D14" s="385"/>
      <c r="E14" s="385"/>
      <c r="F14" s="386"/>
      <c r="G14" s="386"/>
      <c r="H14" s="383">
        <f>62/244</f>
        <v>0.25409836065573771</v>
      </c>
      <c r="I14" s="279">
        <f>H14*G12</f>
        <v>0</v>
      </c>
      <c r="J14" s="282"/>
      <c r="K14" s="282">
        <v>0</v>
      </c>
      <c r="L14" s="282" t="e">
        <f t="shared" si="0"/>
        <v>#DIV/0!</v>
      </c>
      <c r="M14" s="384" t="e">
        <f t="shared" si="1"/>
        <v>#DIV/0!</v>
      </c>
      <c r="N14" s="11"/>
      <c r="P14" s="599"/>
    </row>
    <row r="15" spans="1:16" ht="20.100000000000001" customHeight="1" thickBot="1">
      <c r="A15" s="11"/>
      <c r="B15" s="282">
        <v>1404</v>
      </c>
      <c r="C15" s="282" t="s">
        <v>176</v>
      </c>
      <c r="D15" s="566">
        <v>4</v>
      </c>
      <c r="E15" s="581">
        <f>'خلاصه فصول -صورت وضعیت 2'!K15</f>
        <v>356417909.16575992</v>
      </c>
      <c r="F15" s="581">
        <f>'خلاصه فصول صورت وضعیت 1'!L12</f>
        <v>356417909.16575992</v>
      </c>
      <c r="G15" s="581">
        <f t="shared" ref="G15" si="4">E15-F15</f>
        <v>0</v>
      </c>
      <c r="H15" s="154">
        <v>0.33</v>
      </c>
      <c r="I15" s="279">
        <f>H15*G15</f>
        <v>0</v>
      </c>
      <c r="J15" s="282">
        <v>9238.7999999999993</v>
      </c>
      <c r="K15" s="282">
        <v>15088.59375</v>
      </c>
      <c r="L15" s="282">
        <f t="shared" si="0"/>
        <v>0.60199999999999998</v>
      </c>
      <c r="M15" s="384">
        <f t="shared" si="1"/>
        <v>0</v>
      </c>
      <c r="N15" s="11"/>
      <c r="P15" s="599"/>
    </row>
    <row r="16" spans="1:16" ht="20.100000000000001" customHeight="1" thickBot="1">
      <c r="A16" s="11"/>
      <c r="B16" s="282">
        <v>1404</v>
      </c>
      <c r="C16" s="282" t="s">
        <v>648</v>
      </c>
      <c r="D16" s="583"/>
      <c r="E16" s="582"/>
      <c r="F16" s="582"/>
      <c r="G16" s="582"/>
      <c r="H16" s="154">
        <v>0.66</v>
      </c>
      <c r="I16" s="279">
        <f>H16*G15</f>
        <v>0</v>
      </c>
      <c r="J16" s="282">
        <v>9238.7999999999993</v>
      </c>
      <c r="K16" s="282">
        <v>15088.59375</v>
      </c>
      <c r="L16" s="282">
        <f t="shared" si="0"/>
        <v>0.60199999999999998</v>
      </c>
      <c r="M16" s="384">
        <f t="shared" si="1"/>
        <v>0</v>
      </c>
      <c r="N16" s="11"/>
      <c r="P16" s="599"/>
    </row>
    <row r="17" spans="1:16" ht="0.6" hidden="1" customHeight="1" thickBot="1">
      <c r="A17" s="11"/>
      <c r="B17" s="282">
        <v>1404</v>
      </c>
      <c r="C17" s="282" t="s">
        <v>176</v>
      </c>
      <c r="D17" s="385"/>
      <c r="E17" s="385"/>
      <c r="F17" s="386"/>
      <c r="G17" s="386"/>
      <c r="H17" s="383">
        <f>62/244</f>
        <v>0.25409836065573771</v>
      </c>
      <c r="I17" s="279">
        <f>H17*G15</f>
        <v>0</v>
      </c>
      <c r="J17" s="282"/>
      <c r="K17" s="282">
        <v>0</v>
      </c>
      <c r="L17" s="282" t="e">
        <f t="shared" si="0"/>
        <v>#DIV/0!</v>
      </c>
      <c r="M17" s="384" t="e">
        <f t="shared" si="1"/>
        <v>#DIV/0!</v>
      </c>
      <c r="N17" s="11"/>
      <c r="P17" s="599"/>
    </row>
    <row r="18" spans="1:16" ht="20.100000000000001" customHeight="1" thickBot="1">
      <c r="A18" s="11"/>
      <c r="B18" s="282">
        <v>1404</v>
      </c>
      <c r="C18" s="282" t="s">
        <v>176</v>
      </c>
      <c r="D18" s="566">
        <v>5</v>
      </c>
      <c r="E18" s="581">
        <f>'خلاصه فصول -صورت وضعیت 2'!K16</f>
        <v>0</v>
      </c>
      <c r="F18" s="581">
        <f>'خلاصه فصول صورت وضعیت 1'!L13</f>
        <v>0</v>
      </c>
      <c r="G18" s="581">
        <f t="shared" ref="G18" si="5">E18-F18</f>
        <v>0</v>
      </c>
      <c r="H18" s="154">
        <v>0.33</v>
      </c>
      <c r="I18" s="279">
        <f>H18*G18</f>
        <v>0</v>
      </c>
      <c r="J18" s="282">
        <v>6434.8</v>
      </c>
      <c r="K18" s="282">
        <v>10640.15625</v>
      </c>
      <c r="L18" s="282">
        <f t="shared" si="0"/>
        <v>0.621</v>
      </c>
      <c r="M18" s="384">
        <f t="shared" si="1"/>
        <v>0</v>
      </c>
      <c r="N18" s="11"/>
      <c r="P18" s="599"/>
    </row>
    <row r="19" spans="1:16" ht="20.100000000000001" customHeight="1" thickBot="1">
      <c r="A19" s="11"/>
      <c r="B19" s="282">
        <v>1404</v>
      </c>
      <c r="C19" s="282" t="s">
        <v>648</v>
      </c>
      <c r="D19" s="583"/>
      <c r="E19" s="582"/>
      <c r="F19" s="582"/>
      <c r="G19" s="582"/>
      <c r="H19" s="154">
        <v>0.66</v>
      </c>
      <c r="I19" s="279">
        <f>H19*G18</f>
        <v>0</v>
      </c>
      <c r="J19" s="282">
        <v>6434.8</v>
      </c>
      <c r="K19" s="282">
        <v>10640.15625</v>
      </c>
      <c r="L19" s="282">
        <f t="shared" si="0"/>
        <v>0.621</v>
      </c>
      <c r="M19" s="384">
        <f t="shared" si="1"/>
        <v>0</v>
      </c>
      <c r="N19" s="11"/>
      <c r="P19" s="599"/>
    </row>
    <row r="20" spans="1:16" ht="19.95" hidden="1" customHeight="1" thickBot="1">
      <c r="A20" s="11"/>
      <c r="B20" s="282">
        <v>1404</v>
      </c>
      <c r="C20" s="282" t="s">
        <v>176</v>
      </c>
      <c r="D20" s="385"/>
      <c r="E20" s="386"/>
      <c r="F20" s="386"/>
      <c r="G20" s="386"/>
      <c r="H20" s="383">
        <f>62/244</f>
        <v>0.25409836065573771</v>
      </c>
      <c r="I20" s="279">
        <f>H20*G18</f>
        <v>0</v>
      </c>
      <c r="J20" s="282"/>
      <c r="K20" s="282">
        <v>0</v>
      </c>
      <c r="L20" s="282" t="e">
        <f t="shared" si="0"/>
        <v>#DIV/0!</v>
      </c>
      <c r="M20" s="384" t="e">
        <f t="shared" si="1"/>
        <v>#DIV/0!</v>
      </c>
      <c r="N20" s="11"/>
      <c r="P20" s="599"/>
    </row>
    <row r="21" spans="1:16" ht="20.100000000000001" customHeight="1" thickBot="1">
      <c r="A21" s="11"/>
      <c r="B21" s="282">
        <v>1404</v>
      </c>
      <c r="C21" s="282" t="s">
        <v>176</v>
      </c>
      <c r="D21" s="566">
        <v>6</v>
      </c>
      <c r="E21" s="581">
        <f>'خلاصه فصول -صورت وضعیت 2'!K17</f>
        <v>1862576896.1878002</v>
      </c>
      <c r="F21" s="581">
        <f>'خلاصه فصول صورت وضعیت 1'!L14</f>
        <v>1862576896.1878004</v>
      </c>
      <c r="G21" s="581">
        <f t="shared" ref="G21" si="6">E21-F21</f>
        <v>0</v>
      </c>
      <c r="H21" s="154">
        <v>0.33</v>
      </c>
      <c r="I21" s="279">
        <f>H21*G21</f>
        <v>0</v>
      </c>
      <c r="J21" s="282">
        <v>7123.2</v>
      </c>
      <c r="K21" s="282">
        <v>11365.3125</v>
      </c>
      <c r="L21" s="282">
        <f t="shared" si="0"/>
        <v>0.56599999999999995</v>
      </c>
      <c r="M21" s="384">
        <f t="shared" si="1"/>
        <v>0</v>
      </c>
      <c r="N21" s="11"/>
      <c r="P21" s="599"/>
    </row>
    <row r="22" spans="1:16" ht="19.95" customHeight="1" thickBot="1">
      <c r="A22" s="11"/>
      <c r="B22" s="282">
        <v>1404</v>
      </c>
      <c r="C22" s="282" t="s">
        <v>648</v>
      </c>
      <c r="D22" s="583"/>
      <c r="E22" s="582"/>
      <c r="F22" s="582"/>
      <c r="G22" s="582"/>
      <c r="H22" s="154">
        <v>0.66</v>
      </c>
      <c r="I22" s="279">
        <f>H22*G21</f>
        <v>0</v>
      </c>
      <c r="J22" s="282">
        <v>7123.2</v>
      </c>
      <c r="K22" s="282">
        <v>11365.3125</v>
      </c>
      <c r="L22" s="282">
        <f t="shared" si="0"/>
        <v>0.56599999999999995</v>
      </c>
      <c r="M22" s="384">
        <f t="shared" si="1"/>
        <v>0</v>
      </c>
      <c r="N22" s="11"/>
      <c r="P22" s="599"/>
    </row>
    <row r="23" spans="1:16" ht="19.95" hidden="1" customHeight="1" thickBot="1">
      <c r="A23" s="11"/>
      <c r="B23" s="282">
        <v>1404</v>
      </c>
      <c r="C23" s="282" t="s">
        <v>176</v>
      </c>
      <c r="D23" s="385"/>
      <c r="E23" s="386"/>
      <c r="F23" s="386"/>
      <c r="G23" s="386"/>
      <c r="H23" s="383">
        <f>62/244</f>
        <v>0.25409836065573771</v>
      </c>
      <c r="I23" s="279">
        <f>H23*G21</f>
        <v>0</v>
      </c>
      <c r="J23" s="282"/>
      <c r="K23" s="282">
        <v>0</v>
      </c>
      <c r="L23" s="282" t="e">
        <f t="shared" si="0"/>
        <v>#DIV/0!</v>
      </c>
      <c r="M23" s="384" t="e">
        <f t="shared" si="1"/>
        <v>#DIV/0!</v>
      </c>
      <c r="N23" s="11"/>
      <c r="P23" s="599"/>
    </row>
    <row r="24" spans="1:16" ht="20.100000000000001" customHeight="1" thickBot="1">
      <c r="A24" s="11"/>
      <c r="B24" s="282">
        <v>1404</v>
      </c>
      <c r="C24" s="282" t="s">
        <v>176</v>
      </c>
      <c r="D24" s="566">
        <v>7</v>
      </c>
      <c r="E24" s="581">
        <f>'خلاصه فصول -صورت وضعیت 2'!K18</f>
        <v>9783111988.5519161</v>
      </c>
      <c r="F24" s="581">
        <f>'خلاصه فصول صورت وضعیت 1'!L15</f>
        <v>9783111988.5519161</v>
      </c>
      <c r="G24" s="581">
        <f t="shared" ref="G24" si="7">E24-F24</f>
        <v>0</v>
      </c>
      <c r="H24" s="154">
        <v>0.33</v>
      </c>
      <c r="I24" s="279">
        <f>H24*G24</f>
        <v>0</v>
      </c>
      <c r="J24" s="282">
        <v>9325</v>
      </c>
      <c r="K24" s="282">
        <v>16866.875</v>
      </c>
      <c r="L24" s="282">
        <f t="shared" si="0"/>
        <v>0.76800000000000002</v>
      </c>
      <c r="M24" s="384">
        <f t="shared" si="1"/>
        <v>0</v>
      </c>
      <c r="N24" s="11"/>
      <c r="P24" s="599"/>
    </row>
    <row r="25" spans="1:16" ht="19.95" customHeight="1" thickBot="1">
      <c r="A25" s="11"/>
      <c r="B25" s="282">
        <v>1404</v>
      </c>
      <c r="C25" s="282" t="s">
        <v>648</v>
      </c>
      <c r="D25" s="583"/>
      <c r="E25" s="582"/>
      <c r="F25" s="582"/>
      <c r="G25" s="582"/>
      <c r="H25" s="154">
        <v>0.66</v>
      </c>
      <c r="I25" s="279">
        <f>H25*G24</f>
        <v>0</v>
      </c>
      <c r="J25" s="282">
        <v>9325</v>
      </c>
      <c r="K25" s="282">
        <v>16866.875</v>
      </c>
      <c r="L25" s="282">
        <f t="shared" si="0"/>
        <v>0.76800000000000002</v>
      </c>
      <c r="M25" s="384">
        <f t="shared" si="1"/>
        <v>0</v>
      </c>
      <c r="N25" s="11"/>
      <c r="P25" s="599"/>
    </row>
    <row r="26" spans="1:16" ht="19.95" hidden="1" customHeight="1" thickBot="1">
      <c r="A26" s="11"/>
      <c r="B26" s="282">
        <v>1404</v>
      </c>
      <c r="C26" s="282" t="s">
        <v>176</v>
      </c>
      <c r="D26" s="385"/>
      <c r="E26" s="385"/>
      <c r="F26" s="385"/>
      <c r="G26" s="386"/>
      <c r="H26" s="383">
        <f>62/244</f>
        <v>0.25409836065573771</v>
      </c>
      <c r="I26" s="279">
        <f>H26*G24</f>
        <v>0</v>
      </c>
      <c r="J26" s="282"/>
      <c r="K26" s="282">
        <v>0</v>
      </c>
      <c r="L26" s="282" t="e">
        <f t="shared" si="0"/>
        <v>#DIV/0!</v>
      </c>
      <c r="M26" s="384" t="e">
        <f t="shared" si="1"/>
        <v>#DIV/0!</v>
      </c>
      <c r="N26" s="11"/>
      <c r="P26" s="599"/>
    </row>
    <row r="27" spans="1:16" ht="20.100000000000001" customHeight="1" thickBot="1">
      <c r="A27" s="11"/>
      <c r="B27" s="282">
        <v>1404</v>
      </c>
      <c r="C27" s="282" t="s">
        <v>176</v>
      </c>
      <c r="D27" s="566">
        <v>8</v>
      </c>
      <c r="E27" s="581">
        <f>'خلاصه فصول -صورت وضعیت 2'!K19</f>
        <v>3397773435.0730977</v>
      </c>
      <c r="F27" s="581">
        <f>'خلاصه فصول صورت وضعیت 1'!L16</f>
        <v>3397773435.0730977</v>
      </c>
      <c r="G27" s="581">
        <f t="shared" ref="G27" si="8">E27-F27</f>
        <v>0</v>
      </c>
      <c r="H27" s="154">
        <v>0.33</v>
      </c>
      <c r="I27" s="279">
        <f>H27*G27</f>
        <v>0</v>
      </c>
      <c r="J27" s="282">
        <v>9147.7999999999993</v>
      </c>
      <c r="K27" s="282">
        <v>15292.8125</v>
      </c>
      <c r="L27" s="282">
        <f t="shared" si="0"/>
        <v>0.63800000000000001</v>
      </c>
      <c r="M27" s="384">
        <f t="shared" si="1"/>
        <v>0</v>
      </c>
      <c r="N27" s="11"/>
      <c r="P27" s="599"/>
    </row>
    <row r="28" spans="1:16" ht="20.100000000000001" customHeight="1" thickBot="1">
      <c r="A28" s="11"/>
      <c r="B28" s="282">
        <v>1404</v>
      </c>
      <c r="C28" s="282" t="s">
        <v>648</v>
      </c>
      <c r="D28" s="583"/>
      <c r="E28" s="582"/>
      <c r="F28" s="582"/>
      <c r="G28" s="582"/>
      <c r="H28" s="154">
        <v>0.66</v>
      </c>
      <c r="I28" s="279">
        <f>H28*G27</f>
        <v>0</v>
      </c>
      <c r="J28" s="282">
        <v>9147.7999999999993</v>
      </c>
      <c r="K28" s="282">
        <v>15292.8125</v>
      </c>
      <c r="L28" s="282">
        <f t="shared" si="0"/>
        <v>0.63800000000000001</v>
      </c>
      <c r="M28" s="384">
        <f t="shared" si="1"/>
        <v>0</v>
      </c>
      <c r="N28" s="11"/>
      <c r="P28" s="599"/>
    </row>
    <row r="29" spans="1:16" ht="19.95" hidden="1" customHeight="1" thickBot="1">
      <c r="A29" s="11"/>
      <c r="B29" s="282">
        <v>1404</v>
      </c>
      <c r="C29" s="282" t="s">
        <v>648</v>
      </c>
      <c r="D29" s="385"/>
      <c r="E29" s="385"/>
      <c r="F29" s="385"/>
      <c r="G29" s="386"/>
      <c r="H29" s="383">
        <f>62/244</f>
        <v>0.25409836065573771</v>
      </c>
      <c r="I29" s="279">
        <f>H29*G27</f>
        <v>0</v>
      </c>
      <c r="J29" s="282"/>
      <c r="K29" s="282">
        <v>0</v>
      </c>
      <c r="L29" s="282" t="e">
        <f t="shared" si="0"/>
        <v>#DIV/0!</v>
      </c>
      <c r="M29" s="384" t="e">
        <f t="shared" si="1"/>
        <v>#DIV/0!</v>
      </c>
      <c r="N29" s="11"/>
      <c r="P29" s="599"/>
    </row>
    <row r="30" spans="1:16" ht="20.100000000000001" customHeight="1" thickBot="1">
      <c r="A30" s="11"/>
      <c r="B30" s="282">
        <v>1404</v>
      </c>
      <c r="C30" s="282" t="s">
        <v>176</v>
      </c>
      <c r="D30" s="566">
        <v>9</v>
      </c>
      <c r="E30" s="581">
        <f>'خلاصه فصول -صورت وضعیت 2'!K20</f>
        <v>2352199771.7712002</v>
      </c>
      <c r="F30" s="581">
        <v>0</v>
      </c>
      <c r="G30" s="581">
        <f t="shared" ref="G30" si="9">E30-F30</f>
        <v>2352199771.7712002</v>
      </c>
      <c r="H30" s="154">
        <v>0.33</v>
      </c>
      <c r="I30" s="279">
        <f>H30*G30</f>
        <v>776225924.68449605</v>
      </c>
      <c r="J30" s="282">
        <v>10281.4</v>
      </c>
      <c r="K30" s="282">
        <v>18345.46875</v>
      </c>
      <c r="L30" s="282">
        <f t="shared" si="0"/>
        <v>0.745</v>
      </c>
      <c r="M30" s="384">
        <f t="shared" si="1"/>
        <v>578288313.88994956</v>
      </c>
      <c r="N30" s="11"/>
      <c r="P30" s="599"/>
    </row>
    <row r="31" spans="1:16" ht="19.95" customHeight="1" thickBot="1">
      <c r="A31" s="11"/>
      <c r="B31" s="282">
        <v>1404</v>
      </c>
      <c r="C31" s="282" t="s">
        <v>648</v>
      </c>
      <c r="D31" s="583"/>
      <c r="E31" s="582"/>
      <c r="F31" s="582"/>
      <c r="G31" s="582"/>
      <c r="H31" s="154">
        <v>0.66</v>
      </c>
      <c r="I31" s="279">
        <f>G30*H31</f>
        <v>1552451849.3689921</v>
      </c>
      <c r="J31" s="282">
        <v>10281.4</v>
      </c>
      <c r="K31" s="282">
        <v>18345.46875</v>
      </c>
      <c r="L31" s="282">
        <f t="shared" si="0"/>
        <v>0.745</v>
      </c>
      <c r="M31" s="384">
        <f>L31*I31</f>
        <v>1156576627.7798991</v>
      </c>
      <c r="N31" s="11"/>
      <c r="P31" s="599"/>
    </row>
    <row r="32" spans="1:16" ht="19.95" hidden="1" customHeight="1" thickBot="1">
      <c r="A32" s="11"/>
      <c r="B32" s="282">
        <v>1404</v>
      </c>
      <c r="C32" s="282" t="s">
        <v>176</v>
      </c>
      <c r="D32" s="385"/>
      <c r="E32" s="386"/>
      <c r="F32" s="386"/>
      <c r="G32" s="386"/>
      <c r="H32" s="383">
        <f>62/244</f>
        <v>0.25409836065573771</v>
      </c>
      <c r="I32" s="279">
        <f>H32*G30</f>
        <v>597690105.94186234</v>
      </c>
      <c r="J32" s="282"/>
      <c r="K32" s="282">
        <v>0</v>
      </c>
      <c r="L32" s="282" t="e">
        <f t="shared" si="0"/>
        <v>#DIV/0!</v>
      </c>
      <c r="M32" s="384" t="e">
        <f t="shared" si="1"/>
        <v>#DIV/0!</v>
      </c>
      <c r="N32" s="11"/>
      <c r="P32" s="599"/>
    </row>
    <row r="33" spans="1:16" ht="20.100000000000001" customHeight="1" thickBot="1">
      <c r="A33" s="11"/>
      <c r="B33" s="282">
        <v>1404</v>
      </c>
      <c r="C33" s="282" t="s">
        <v>176</v>
      </c>
      <c r="D33" s="566">
        <v>10</v>
      </c>
      <c r="E33" s="581">
        <f>'خلاصه فصول -صورت وضعیت 2'!K21</f>
        <v>1673166281.3132801</v>
      </c>
      <c r="F33" s="581">
        <f>'خلاصه فصول صورت وضعیت 1'!L18</f>
        <v>1673166281.3132801</v>
      </c>
      <c r="G33" s="581">
        <f t="shared" ref="G33" si="10">E33-F33</f>
        <v>0</v>
      </c>
      <c r="H33" s="154">
        <v>0.33</v>
      </c>
      <c r="I33" s="279">
        <f>H33*G33</f>
        <v>0</v>
      </c>
      <c r="J33" s="282">
        <v>8050.7</v>
      </c>
      <c r="K33" s="282">
        <v>13293.59375</v>
      </c>
      <c r="L33" s="282">
        <f t="shared" si="0"/>
        <v>0.61899999999999999</v>
      </c>
      <c r="M33" s="384">
        <f t="shared" si="1"/>
        <v>0</v>
      </c>
      <c r="N33" s="11"/>
      <c r="P33" s="599"/>
    </row>
    <row r="34" spans="1:16" ht="19.95" customHeight="1" thickBot="1">
      <c r="A34" s="11"/>
      <c r="B34" s="282">
        <v>1404</v>
      </c>
      <c r="C34" s="282" t="s">
        <v>648</v>
      </c>
      <c r="D34" s="583"/>
      <c r="E34" s="582"/>
      <c r="F34" s="582"/>
      <c r="G34" s="582"/>
      <c r="H34" s="154">
        <v>0.66</v>
      </c>
      <c r="I34" s="279">
        <f>H34*G33</f>
        <v>0</v>
      </c>
      <c r="J34" s="282">
        <v>8050.7</v>
      </c>
      <c r="K34" s="282">
        <v>13293.59375</v>
      </c>
      <c r="L34" s="282">
        <f t="shared" si="0"/>
        <v>0.61899999999999999</v>
      </c>
      <c r="M34" s="384">
        <f t="shared" si="1"/>
        <v>0</v>
      </c>
      <c r="N34" s="11"/>
      <c r="P34" s="599"/>
    </row>
    <row r="35" spans="1:16" ht="19.95" hidden="1" customHeight="1" thickBot="1">
      <c r="A35" s="11"/>
      <c r="B35" s="282">
        <v>1404</v>
      </c>
      <c r="C35" s="282" t="s">
        <v>648</v>
      </c>
      <c r="D35" s="385"/>
      <c r="E35" s="385"/>
      <c r="F35" s="386"/>
      <c r="G35" s="386"/>
      <c r="H35" s="383">
        <f>62/244</f>
        <v>0.25409836065573771</v>
      </c>
      <c r="I35" s="279">
        <f>H35*G33</f>
        <v>0</v>
      </c>
      <c r="J35" s="282"/>
      <c r="K35" s="282">
        <v>0</v>
      </c>
      <c r="L35" s="282" t="e">
        <f t="shared" si="0"/>
        <v>#DIV/0!</v>
      </c>
      <c r="M35" s="384" t="e">
        <f t="shared" si="1"/>
        <v>#DIV/0!</v>
      </c>
      <c r="N35" s="11"/>
    </row>
    <row r="36" spans="1:16" ht="20.100000000000001" customHeight="1" thickBot="1">
      <c r="A36" s="11"/>
      <c r="B36" s="282">
        <v>1404</v>
      </c>
      <c r="C36" s="282" t="s">
        <v>176</v>
      </c>
      <c r="D36" s="566">
        <v>11</v>
      </c>
      <c r="E36" s="581">
        <f>'خلاصه فصول -صورت وضعیت 2'!K22</f>
        <v>2318050910.4251199</v>
      </c>
      <c r="F36" s="581">
        <v>0</v>
      </c>
      <c r="G36" s="581">
        <f t="shared" ref="G36" si="11">E36-F36</f>
        <v>2318050910.4251199</v>
      </c>
      <c r="H36" s="154">
        <v>0.33</v>
      </c>
      <c r="I36" s="279">
        <f t="shared" ref="I36:I69" si="12">H36*G36</f>
        <v>764956800.44028962</v>
      </c>
      <c r="J36" s="282">
        <v>9919.4</v>
      </c>
      <c r="K36" s="282">
        <v>16172.5</v>
      </c>
      <c r="L36" s="282">
        <f t="shared" si="0"/>
        <v>0.59899999999999998</v>
      </c>
      <c r="M36" s="384">
        <f t="shared" si="1"/>
        <v>458209123.46373343</v>
      </c>
      <c r="N36" s="11"/>
    </row>
    <row r="37" spans="1:16" ht="20.100000000000001" customHeight="1" thickBot="1">
      <c r="A37" s="11"/>
      <c r="B37" s="282">
        <v>1404</v>
      </c>
      <c r="C37" s="282" t="s">
        <v>648</v>
      </c>
      <c r="D37" s="583"/>
      <c r="E37" s="582"/>
      <c r="F37" s="582"/>
      <c r="G37" s="582"/>
      <c r="H37" s="154">
        <v>0.66</v>
      </c>
      <c r="I37" s="279">
        <f>H37*G36</f>
        <v>1529913600.8805792</v>
      </c>
      <c r="J37" s="282">
        <v>9919.4</v>
      </c>
      <c r="K37" s="282">
        <v>16172.5</v>
      </c>
      <c r="L37" s="282">
        <f t="shared" si="0"/>
        <v>0.59899999999999998</v>
      </c>
      <c r="M37" s="384">
        <f t="shared" si="1"/>
        <v>916418246.92746687</v>
      </c>
      <c r="N37" s="11"/>
    </row>
    <row r="38" spans="1:16" ht="19.95" hidden="1" customHeight="1" thickBot="1">
      <c r="A38" s="11"/>
      <c r="B38" s="282">
        <v>1404</v>
      </c>
      <c r="C38" s="282" t="s">
        <v>176</v>
      </c>
      <c r="D38" s="385"/>
      <c r="E38" s="385"/>
      <c r="F38" s="386"/>
      <c r="G38" s="386"/>
      <c r="H38" s="383">
        <f>62/244</f>
        <v>0.25409836065573771</v>
      </c>
      <c r="I38" s="279">
        <f>H38*G36</f>
        <v>589012936.25556326</v>
      </c>
      <c r="J38" s="282"/>
      <c r="K38" s="282">
        <v>0</v>
      </c>
      <c r="L38" s="282" t="e">
        <f t="shared" si="0"/>
        <v>#DIV/0!</v>
      </c>
      <c r="M38" s="384" t="e">
        <f t="shared" si="1"/>
        <v>#DIV/0!</v>
      </c>
      <c r="N38" s="11"/>
    </row>
    <row r="39" spans="1:16" ht="20.100000000000001" customHeight="1" thickBot="1">
      <c r="A39" s="11"/>
      <c r="B39" s="282">
        <v>1404</v>
      </c>
      <c r="C39" s="282" t="s">
        <v>176</v>
      </c>
      <c r="D39" s="566">
        <v>12</v>
      </c>
      <c r="E39" s="581">
        <f>'خلاصه فصول -صورت وضعیت 2'!K23</f>
        <v>342983666.68800002</v>
      </c>
      <c r="F39" s="581">
        <f>'خلاصه فصول صورت وضعیت 1'!L19</f>
        <v>342983666.68800002</v>
      </c>
      <c r="G39" s="581">
        <f t="shared" ref="G39" si="13">E39-F39</f>
        <v>0</v>
      </c>
      <c r="H39" s="154">
        <v>0.33</v>
      </c>
      <c r="I39" s="279">
        <f>H39*G39</f>
        <v>0</v>
      </c>
      <c r="J39" s="282">
        <v>9066.4</v>
      </c>
      <c r="K39" s="282">
        <v>14554.21875</v>
      </c>
      <c r="L39" s="282">
        <f t="shared" si="0"/>
        <v>0.57499999999999996</v>
      </c>
      <c r="M39" s="384">
        <f t="shared" si="1"/>
        <v>0</v>
      </c>
      <c r="N39" s="11"/>
    </row>
    <row r="40" spans="1:16" ht="19.95" customHeight="1" thickBot="1">
      <c r="A40" s="11"/>
      <c r="B40" s="282">
        <v>1404</v>
      </c>
      <c r="C40" s="282" t="s">
        <v>648</v>
      </c>
      <c r="D40" s="583"/>
      <c r="E40" s="582"/>
      <c r="F40" s="582"/>
      <c r="G40" s="582"/>
      <c r="H40" s="154">
        <v>0.66</v>
      </c>
      <c r="I40" s="279">
        <f>H40*G39</f>
        <v>0</v>
      </c>
      <c r="J40" s="282">
        <v>9066.4</v>
      </c>
      <c r="K40" s="282">
        <v>14554.21875</v>
      </c>
      <c r="L40" s="282">
        <f t="shared" si="0"/>
        <v>0.57499999999999996</v>
      </c>
      <c r="M40" s="384">
        <f t="shared" si="1"/>
        <v>0</v>
      </c>
      <c r="N40" s="11"/>
    </row>
    <row r="41" spans="1:16" ht="19.95" hidden="1" customHeight="1" thickBot="1">
      <c r="A41" s="11"/>
      <c r="B41" s="282">
        <v>1404</v>
      </c>
      <c r="C41" s="282" t="s">
        <v>648</v>
      </c>
      <c r="D41" s="385"/>
      <c r="E41" s="385"/>
      <c r="F41" s="386"/>
      <c r="G41" s="386"/>
      <c r="H41" s="383">
        <f>62/244</f>
        <v>0.25409836065573771</v>
      </c>
      <c r="I41" s="279">
        <f>H41*G39</f>
        <v>0</v>
      </c>
      <c r="J41" s="282"/>
      <c r="K41" s="282"/>
      <c r="L41" s="282" t="e">
        <f t="shared" si="0"/>
        <v>#DIV/0!</v>
      </c>
      <c r="M41" s="384" t="e">
        <f t="shared" si="1"/>
        <v>#DIV/0!</v>
      </c>
      <c r="N41" s="11"/>
    </row>
    <row r="42" spans="1:16" ht="20.100000000000001" customHeight="1" thickBot="1">
      <c r="A42" s="11"/>
      <c r="B42" s="282">
        <v>1404</v>
      </c>
      <c r="C42" s="282" t="s">
        <v>176</v>
      </c>
      <c r="D42" s="566">
        <v>13</v>
      </c>
      <c r="E42" s="581">
        <f>'خلاصه فصول -صورت وضعیت 2'!K24</f>
        <v>466761076.88079989</v>
      </c>
      <c r="F42" s="581">
        <v>0</v>
      </c>
      <c r="G42" s="581">
        <f t="shared" ref="G42" si="14">E42-F42</f>
        <v>466761076.88079989</v>
      </c>
      <c r="H42" s="154">
        <v>0.33</v>
      </c>
      <c r="I42" s="279">
        <f>H42*G42</f>
        <v>154031155.37066397</v>
      </c>
      <c r="J42" s="282">
        <v>8896.2999999999993</v>
      </c>
      <c r="K42" s="282">
        <v>15135.46875</v>
      </c>
      <c r="L42" s="282">
        <f t="shared" si="0"/>
        <v>0.66600000000000004</v>
      </c>
      <c r="M42" s="384">
        <f t="shared" si="1"/>
        <v>102584749.47686221</v>
      </c>
      <c r="N42" s="11"/>
    </row>
    <row r="43" spans="1:16" ht="20.100000000000001" customHeight="1" thickBot="1">
      <c r="A43" s="11"/>
      <c r="B43" s="282">
        <v>1404</v>
      </c>
      <c r="C43" s="282" t="s">
        <v>648</v>
      </c>
      <c r="D43" s="583"/>
      <c r="E43" s="582"/>
      <c r="F43" s="582"/>
      <c r="G43" s="582"/>
      <c r="H43" s="154">
        <v>0.66</v>
      </c>
      <c r="I43" s="279">
        <f>H43*G42</f>
        <v>308062310.74132794</v>
      </c>
      <c r="J43" s="282">
        <v>8896.2999999999993</v>
      </c>
      <c r="K43" s="282">
        <v>15135.46875</v>
      </c>
      <c r="L43" s="282">
        <f t="shared" si="0"/>
        <v>0.66600000000000004</v>
      </c>
      <c r="M43" s="384">
        <f t="shared" si="1"/>
        <v>205169498.95372441</v>
      </c>
      <c r="N43" s="11"/>
    </row>
    <row r="44" spans="1:16" ht="19.95" hidden="1" customHeight="1" thickBot="1">
      <c r="A44" s="11"/>
      <c r="B44" s="282">
        <v>1404</v>
      </c>
      <c r="C44" s="282" t="s">
        <v>176</v>
      </c>
      <c r="D44" s="385"/>
      <c r="E44" s="386"/>
      <c r="F44" s="386"/>
      <c r="G44" s="386"/>
      <c r="H44" s="383">
        <f>62/244</f>
        <v>0.25409836065573771</v>
      </c>
      <c r="I44" s="279">
        <f>H44*G42</f>
        <v>118603224.453318</v>
      </c>
      <c r="J44" s="282"/>
      <c r="K44" s="282">
        <v>0</v>
      </c>
      <c r="L44" s="282" t="e">
        <f t="shared" si="0"/>
        <v>#DIV/0!</v>
      </c>
      <c r="M44" s="384" t="e">
        <f t="shared" si="1"/>
        <v>#DIV/0!</v>
      </c>
      <c r="N44" s="11"/>
    </row>
    <row r="45" spans="1:16" ht="20.100000000000001" customHeight="1" thickBot="1">
      <c r="A45" s="11"/>
      <c r="B45" s="282">
        <v>1404</v>
      </c>
      <c r="C45" s="282" t="s">
        <v>176</v>
      </c>
      <c r="D45" s="566">
        <v>14</v>
      </c>
      <c r="E45" s="581">
        <f>'خلاصه فصول -صورت وضعیت 2'!K25</f>
        <v>0</v>
      </c>
      <c r="F45" s="581">
        <v>0</v>
      </c>
      <c r="G45" s="581">
        <f t="shared" ref="G45" si="15">E45-F45</f>
        <v>0</v>
      </c>
      <c r="H45" s="154">
        <v>0.33</v>
      </c>
      <c r="I45" s="279">
        <f>H45*G45</f>
        <v>0</v>
      </c>
      <c r="J45" s="282">
        <v>7037.3</v>
      </c>
      <c r="K45" s="282">
        <v>11412.8125</v>
      </c>
      <c r="L45" s="282">
        <f t="shared" si="0"/>
        <v>0.59099999999999997</v>
      </c>
      <c r="M45" s="384">
        <f t="shared" si="1"/>
        <v>0</v>
      </c>
      <c r="N45" s="11"/>
    </row>
    <row r="46" spans="1:16" ht="19.95" customHeight="1" thickBot="1">
      <c r="A46" s="11"/>
      <c r="B46" s="282">
        <v>1404</v>
      </c>
      <c r="C46" s="282" t="s">
        <v>648</v>
      </c>
      <c r="D46" s="583"/>
      <c r="E46" s="582"/>
      <c r="F46" s="582"/>
      <c r="G46" s="582"/>
      <c r="H46" s="154">
        <v>0.66</v>
      </c>
      <c r="I46" s="279">
        <f>H46*G45</f>
        <v>0</v>
      </c>
      <c r="J46" s="282">
        <v>7037.3</v>
      </c>
      <c r="K46" s="282">
        <v>11412.8125</v>
      </c>
      <c r="L46" s="282">
        <f t="shared" si="0"/>
        <v>0.59099999999999997</v>
      </c>
      <c r="M46" s="384">
        <f t="shared" si="1"/>
        <v>0</v>
      </c>
      <c r="N46" s="11"/>
    </row>
    <row r="47" spans="1:16" ht="19.95" hidden="1" customHeight="1" thickBot="1">
      <c r="A47" s="11"/>
      <c r="B47" s="282">
        <v>1404</v>
      </c>
      <c r="C47" s="282" t="s">
        <v>648</v>
      </c>
      <c r="D47" s="385"/>
      <c r="E47" s="385"/>
      <c r="F47" s="386"/>
      <c r="G47" s="386"/>
      <c r="H47" s="383">
        <f>62/244</f>
        <v>0.25409836065573771</v>
      </c>
      <c r="I47" s="279">
        <f>H47*G45</f>
        <v>0</v>
      </c>
      <c r="J47" s="282"/>
      <c r="K47" s="282">
        <v>0</v>
      </c>
      <c r="L47" s="282" t="e">
        <f t="shared" si="0"/>
        <v>#DIV/0!</v>
      </c>
      <c r="M47" s="384" t="e">
        <f t="shared" si="1"/>
        <v>#DIV/0!</v>
      </c>
      <c r="N47" s="11"/>
    </row>
    <row r="48" spans="1:16" ht="20.100000000000001" customHeight="1" thickBot="1">
      <c r="A48" s="11"/>
      <c r="B48" s="282">
        <v>1404</v>
      </c>
      <c r="C48" s="282" t="s">
        <v>176</v>
      </c>
      <c r="D48" s="566">
        <v>15</v>
      </c>
      <c r="E48" s="581">
        <f>'خلاصه فصول -صورت وضعیت 2'!K26</f>
        <v>0</v>
      </c>
      <c r="F48" s="581">
        <v>0</v>
      </c>
      <c r="G48" s="581">
        <f t="shared" ref="G48" si="16">E48-F48</f>
        <v>0</v>
      </c>
      <c r="H48" s="154">
        <v>0.33</v>
      </c>
      <c r="I48" s="279">
        <f>H48*G48</f>
        <v>0</v>
      </c>
      <c r="J48" s="282">
        <v>366</v>
      </c>
      <c r="K48" s="282">
        <v>571.875</v>
      </c>
      <c r="L48" s="282">
        <f t="shared" si="0"/>
        <v>0.53400000000000003</v>
      </c>
      <c r="M48" s="384">
        <f t="shared" si="1"/>
        <v>0</v>
      </c>
      <c r="N48" s="11"/>
    </row>
    <row r="49" spans="1:14" ht="20.100000000000001" customHeight="1" thickBot="1">
      <c r="A49" s="11"/>
      <c r="B49" s="282">
        <v>1404</v>
      </c>
      <c r="C49" s="282" t="s">
        <v>648</v>
      </c>
      <c r="D49" s="583"/>
      <c r="E49" s="582"/>
      <c r="F49" s="582"/>
      <c r="G49" s="582"/>
      <c r="H49" s="154">
        <v>0.66</v>
      </c>
      <c r="I49" s="279">
        <f>H49*G48</f>
        <v>0</v>
      </c>
      <c r="J49" s="282">
        <v>366</v>
      </c>
      <c r="K49" s="282">
        <v>571.875</v>
      </c>
      <c r="L49" s="282">
        <f t="shared" si="0"/>
        <v>0.53400000000000003</v>
      </c>
      <c r="M49" s="384">
        <f t="shared" si="1"/>
        <v>0</v>
      </c>
      <c r="N49" s="11"/>
    </row>
    <row r="50" spans="1:14" ht="19.95" hidden="1" customHeight="1" thickBot="1">
      <c r="A50" s="11"/>
      <c r="B50" s="282">
        <v>1404</v>
      </c>
      <c r="C50" s="282" t="s">
        <v>176</v>
      </c>
      <c r="D50" s="385"/>
      <c r="E50" s="385"/>
      <c r="F50" s="386"/>
      <c r="G50" s="386"/>
      <c r="H50" s="383">
        <f>62/244</f>
        <v>0.25409836065573771</v>
      </c>
      <c r="I50" s="279">
        <f>H50*G48</f>
        <v>0</v>
      </c>
      <c r="J50" s="282"/>
      <c r="K50" s="282">
        <v>0</v>
      </c>
      <c r="L50" s="282" t="e">
        <f t="shared" si="0"/>
        <v>#DIV/0!</v>
      </c>
      <c r="M50" s="384" t="e">
        <f t="shared" si="1"/>
        <v>#DIV/0!</v>
      </c>
      <c r="N50" s="11"/>
    </row>
    <row r="51" spans="1:14" ht="20.100000000000001" customHeight="1" thickBot="1">
      <c r="A51" s="11"/>
      <c r="B51" s="282">
        <v>1404</v>
      </c>
      <c r="C51" s="282" t="s">
        <v>176</v>
      </c>
      <c r="D51" s="566">
        <v>16</v>
      </c>
      <c r="E51" s="581">
        <f>'خلاصه فصول -صورت وضعیت 2'!K27</f>
        <v>2580200070.4679685</v>
      </c>
      <c r="F51" s="581">
        <v>0</v>
      </c>
      <c r="G51" s="581">
        <f t="shared" ref="G51" si="17">E51-F51</f>
        <v>2580200070.4679685</v>
      </c>
      <c r="H51" s="154">
        <v>0.33</v>
      </c>
      <c r="I51" s="279">
        <f>H51*G51</f>
        <v>851466023.25442958</v>
      </c>
      <c r="J51" s="282">
        <v>8666.9</v>
      </c>
      <c r="K51" s="282">
        <v>14600.3125</v>
      </c>
      <c r="L51" s="282">
        <f t="shared" si="0"/>
        <v>0.65</v>
      </c>
      <c r="M51" s="384">
        <f t="shared" si="1"/>
        <v>553452915.11537921</v>
      </c>
      <c r="N51" s="11"/>
    </row>
    <row r="52" spans="1:14" ht="20.100000000000001" customHeight="1" thickBot="1">
      <c r="A52" s="11"/>
      <c r="B52" s="282">
        <v>1404</v>
      </c>
      <c r="C52" s="282" t="s">
        <v>648</v>
      </c>
      <c r="D52" s="583"/>
      <c r="E52" s="582"/>
      <c r="F52" s="582"/>
      <c r="G52" s="582"/>
      <c r="H52" s="154">
        <v>0.66</v>
      </c>
      <c r="I52" s="279">
        <f>H52*G51</f>
        <v>1702932046.5088592</v>
      </c>
      <c r="J52" s="282">
        <v>8666.9</v>
      </c>
      <c r="K52" s="282">
        <v>14600.3125</v>
      </c>
      <c r="L52" s="282">
        <f t="shared" si="0"/>
        <v>0.65</v>
      </c>
      <c r="M52" s="384">
        <f t="shared" si="1"/>
        <v>1106905830.2307584</v>
      </c>
      <c r="N52" s="11"/>
    </row>
    <row r="53" spans="1:14" ht="19.95" hidden="1" customHeight="1" thickBot="1">
      <c r="A53" s="11"/>
      <c r="B53" s="282">
        <v>1404</v>
      </c>
      <c r="C53" s="282" t="s">
        <v>648</v>
      </c>
      <c r="D53" s="385"/>
      <c r="E53" s="385"/>
      <c r="F53" s="386"/>
      <c r="G53" s="386"/>
      <c r="H53" s="383">
        <f>62/244</f>
        <v>0.25409836065573771</v>
      </c>
      <c r="I53" s="279">
        <f>H53*G51</f>
        <v>655624608.06972969</v>
      </c>
      <c r="J53" s="282"/>
      <c r="K53" s="282">
        <v>0</v>
      </c>
      <c r="L53" s="282" t="e">
        <f t="shared" si="0"/>
        <v>#DIV/0!</v>
      </c>
      <c r="M53" s="384" t="e">
        <f t="shared" si="1"/>
        <v>#DIV/0!</v>
      </c>
      <c r="N53" s="11"/>
    </row>
    <row r="54" spans="1:14" ht="20.100000000000001" customHeight="1" thickBot="1">
      <c r="A54" s="11"/>
      <c r="B54" s="282">
        <v>1404</v>
      </c>
      <c r="C54" s="282" t="s">
        <v>176</v>
      </c>
      <c r="D54" s="566">
        <v>17</v>
      </c>
      <c r="E54" s="581">
        <f>'خلاصه فصول -صورت وضعیت 2'!K28</f>
        <v>219088535.016</v>
      </c>
      <c r="F54" s="581">
        <v>0</v>
      </c>
      <c r="G54" s="581">
        <f t="shared" ref="G54" si="18">E54-F54</f>
        <v>219088535.016</v>
      </c>
      <c r="H54" s="154">
        <v>0.33</v>
      </c>
      <c r="I54" s="279">
        <f t="shared" si="12"/>
        <v>72299216.55528</v>
      </c>
      <c r="J54" s="282">
        <v>5623.5</v>
      </c>
      <c r="K54" s="282">
        <v>9147.65625</v>
      </c>
      <c r="L54" s="282">
        <f t="shared" si="0"/>
        <v>0.59499999999999997</v>
      </c>
      <c r="M54" s="384">
        <f t="shared" si="1"/>
        <v>43018033.850391597</v>
      </c>
      <c r="N54" s="11"/>
    </row>
    <row r="55" spans="1:14" ht="19.95" customHeight="1" thickBot="1">
      <c r="A55" s="11"/>
      <c r="B55" s="282">
        <v>1404</v>
      </c>
      <c r="C55" s="282" t="s">
        <v>648</v>
      </c>
      <c r="D55" s="583"/>
      <c r="E55" s="582"/>
      <c r="F55" s="582"/>
      <c r="G55" s="582"/>
      <c r="H55" s="154">
        <v>0.66</v>
      </c>
      <c r="I55" s="279">
        <f>H55*G54</f>
        <v>144598433.11056</v>
      </c>
      <c r="J55" s="282">
        <v>5623.5</v>
      </c>
      <c r="K55" s="282">
        <v>9147.65625</v>
      </c>
      <c r="L55" s="282">
        <f t="shared" si="0"/>
        <v>0.59499999999999997</v>
      </c>
      <c r="M55" s="384">
        <f t="shared" si="1"/>
        <v>86036067.700783193</v>
      </c>
      <c r="N55" s="11"/>
    </row>
    <row r="56" spans="1:14" ht="19.95" hidden="1" customHeight="1" thickBot="1">
      <c r="A56" s="11"/>
      <c r="B56" s="282">
        <v>1404</v>
      </c>
      <c r="C56" s="282" t="s">
        <v>176</v>
      </c>
      <c r="D56" s="385"/>
      <c r="E56" s="385"/>
      <c r="F56" s="386"/>
      <c r="G56" s="386"/>
      <c r="H56" s="383">
        <f>62/244</f>
        <v>0.25409836065573771</v>
      </c>
      <c r="I56" s="279">
        <f>H56*G54</f>
        <v>55670037.586032785</v>
      </c>
      <c r="J56" s="282"/>
      <c r="K56" s="282">
        <v>0</v>
      </c>
      <c r="L56" s="282" t="e">
        <f t="shared" si="0"/>
        <v>#DIV/0!</v>
      </c>
      <c r="M56" s="384" t="e">
        <f t="shared" si="1"/>
        <v>#DIV/0!</v>
      </c>
      <c r="N56" s="11"/>
    </row>
    <row r="57" spans="1:14" ht="20.100000000000001" customHeight="1" thickBot="1">
      <c r="A57" s="11"/>
      <c r="B57" s="282">
        <v>1404</v>
      </c>
      <c r="C57" s="282" t="s">
        <v>176</v>
      </c>
      <c r="D57" s="566">
        <v>18</v>
      </c>
      <c r="E57" s="581">
        <f>'خلاصه فصول -صورت وضعیت 2'!K29</f>
        <v>2759536989.0868006</v>
      </c>
      <c r="F57" s="581">
        <v>0</v>
      </c>
      <c r="G57" s="581">
        <f t="shared" ref="G57" si="19">E57-F57</f>
        <v>2759536989.0868006</v>
      </c>
      <c r="H57" s="154">
        <v>0.33</v>
      </c>
      <c r="I57" s="279">
        <f t="shared" si="12"/>
        <v>910647206.39864421</v>
      </c>
      <c r="J57" s="282">
        <v>7608.4</v>
      </c>
      <c r="K57" s="282">
        <v>12252.343749999998</v>
      </c>
      <c r="L57" s="282">
        <f t="shared" si="0"/>
        <v>0.57999999999999996</v>
      </c>
      <c r="M57" s="384">
        <f t="shared" si="1"/>
        <v>528175379.71121359</v>
      </c>
      <c r="N57" s="11"/>
    </row>
    <row r="58" spans="1:14" ht="20.100000000000001" customHeight="1" thickBot="1">
      <c r="A58" s="11"/>
      <c r="B58" s="282">
        <v>1404</v>
      </c>
      <c r="C58" s="282" t="s">
        <v>648</v>
      </c>
      <c r="D58" s="583"/>
      <c r="E58" s="582"/>
      <c r="F58" s="582"/>
      <c r="G58" s="582"/>
      <c r="H58" s="154">
        <v>0.66</v>
      </c>
      <c r="I58" s="279">
        <f>H58*G57</f>
        <v>1821294412.7972884</v>
      </c>
      <c r="J58" s="282">
        <v>7608.4</v>
      </c>
      <c r="K58" s="282">
        <v>12252.343749999998</v>
      </c>
      <c r="L58" s="282">
        <f t="shared" si="0"/>
        <v>0.57999999999999996</v>
      </c>
      <c r="M58" s="384">
        <f t="shared" si="1"/>
        <v>1056350759.4224272</v>
      </c>
      <c r="N58" s="11"/>
    </row>
    <row r="59" spans="1:14" ht="19.95" hidden="1" customHeight="1" thickBot="1">
      <c r="A59" s="11"/>
      <c r="B59" s="282">
        <v>1404</v>
      </c>
      <c r="C59" s="282" t="s">
        <v>648</v>
      </c>
      <c r="D59" s="387"/>
      <c r="E59" s="387"/>
      <c r="F59" s="386"/>
      <c r="G59" s="386"/>
      <c r="H59" s="383">
        <f>62/244</f>
        <v>0.25409836065573771</v>
      </c>
      <c r="I59" s="279">
        <f>H59*G57</f>
        <v>701193825.09582639</v>
      </c>
      <c r="J59" s="282"/>
      <c r="K59" s="282">
        <v>0</v>
      </c>
      <c r="L59" s="282" t="e">
        <f t="shared" si="0"/>
        <v>#DIV/0!</v>
      </c>
      <c r="M59" s="384" t="e">
        <f t="shared" si="1"/>
        <v>#DIV/0!</v>
      </c>
      <c r="N59" s="11"/>
    </row>
    <row r="60" spans="1:14" ht="20.100000000000001" customHeight="1" thickBot="1">
      <c r="A60" s="11"/>
      <c r="B60" s="282">
        <v>1404</v>
      </c>
      <c r="C60" s="282" t="s">
        <v>176</v>
      </c>
      <c r="D60" s="594">
        <v>19</v>
      </c>
      <c r="E60" s="595">
        <f>'خلاصه فصول -صورت وضعیت 2'!K30</f>
        <v>887788840.68160009</v>
      </c>
      <c r="F60" s="581">
        <v>0</v>
      </c>
      <c r="G60" s="581">
        <f t="shared" ref="G60" si="20">E60-F60</f>
        <v>887788840.68160009</v>
      </c>
      <c r="H60" s="154">
        <v>0.33</v>
      </c>
      <c r="I60" s="279">
        <f t="shared" si="12"/>
        <v>292970317.42492807</v>
      </c>
      <c r="J60" s="282">
        <v>5270.2</v>
      </c>
      <c r="K60" s="282">
        <v>8846.40625</v>
      </c>
      <c r="L60" s="282">
        <f t="shared" si="0"/>
        <v>0.64500000000000002</v>
      </c>
      <c r="M60" s="384">
        <f t="shared" si="1"/>
        <v>188965854.73907861</v>
      </c>
      <c r="N60" s="11"/>
    </row>
    <row r="61" spans="1:14" ht="20.100000000000001" customHeight="1" thickBot="1">
      <c r="A61" s="11"/>
      <c r="B61" s="282">
        <v>1404</v>
      </c>
      <c r="C61" s="282" t="s">
        <v>648</v>
      </c>
      <c r="D61" s="583"/>
      <c r="E61" s="582"/>
      <c r="F61" s="582"/>
      <c r="G61" s="582"/>
      <c r="H61" s="154">
        <v>0.66</v>
      </c>
      <c r="I61" s="279">
        <f>H61*G60</f>
        <v>585940634.84985614</v>
      </c>
      <c r="J61" s="282">
        <v>5270.2</v>
      </c>
      <c r="K61" s="282">
        <v>8846.40625</v>
      </c>
      <c r="L61" s="282">
        <f t="shared" si="0"/>
        <v>0.64500000000000002</v>
      </c>
      <c r="M61" s="384">
        <f t="shared" si="1"/>
        <v>377931709.47815722</v>
      </c>
      <c r="N61" s="11"/>
    </row>
    <row r="62" spans="1:14" ht="19.95" hidden="1" customHeight="1" thickBot="1">
      <c r="A62" s="11"/>
      <c r="B62" s="282">
        <v>1404</v>
      </c>
      <c r="C62" s="282" t="s">
        <v>176</v>
      </c>
      <c r="D62" s="385"/>
      <c r="E62" s="385"/>
      <c r="F62" s="386"/>
      <c r="G62" s="386"/>
      <c r="H62" s="383">
        <f>62/244</f>
        <v>0.25409836065573771</v>
      </c>
      <c r="I62" s="279">
        <f>H62*G60</f>
        <v>225585689.0256525</v>
      </c>
      <c r="J62" s="282"/>
      <c r="K62" s="282">
        <v>0</v>
      </c>
      <c r="L62" s="282" t="e">
        <f t="shared" si="0"/>
        <v>#DIV/0!</v>
      </c>
      <c r="M62" s="384" t="e">
        <f t="shared" si="1"/>
        <v>#DIV/0!</v>
      </c>
      <c r="N62" s="11"/>
    </row>
    <row r="63" spans="1:14" ht="20.100000000000001" customHeight="1" thickBot="1">
      <c r="A63" s="11"/>
      <c r="B63" s="282">
        <v>1404</v>
      </c>
      <c r="C63" s="282" t="s">
        <v>176</v>
      </c>
      <c r="D63" s="566">
        <v>20</v>
      </c>
      <c r="E63" s="581">
        <f>'خلاصه فصول -صورت وضعیت 2'!K31</f>
        <v>0</v>
      </c>
      <c r="F63" s="581">
        <v>0</v>
      </c>
      <c r="G63" s="581">
        <f t="shared" ref="G63" si="21">E63-F63</f>
        <v>0</v>
      </c>
      <c r="H63" s="154">
        <v>0.33</v>
      </c>
      <c r="I63" s="279">
        <f t="shared" si="12"/>
        <v>0</v>
      </c>
      <c r="J63" s="282">
        <v>5567.7</v>
      </c>
      <c r="K63" s="282">
        <v>8925.78125</v>
      </c>
      <c r="L63" s="282">
        <f t="shared" si="0"/>
        <v>0.57299999999999995</v>
      </c>
      <c r="M63" s="384">
        <f t="shared" si="1"/>
        <v>0</v>
      </c>
      <c r="N63" s="11"/>
    </row>
    <row r="64" spans="1:14" ht="20.100000000000001" customHeight="1" thickBot="1">
      <c r="A64" s="11"/>
      <c r="B64" s="282">
        <v>1404</v>
      </c>
      <c r="C64" s="282" t="s">
        <v>648</v>
      </c>
      <c r="D64" s="583"/>
      <c r="E64" s="582"/>
      <c r="F64" s="582"/>
      <c r="G64" s="582"/>
      <c r="H64" s="154">
        <v>0.66</v>
      </c>
      <c r="I64" s="279">
        <f>H64*G63</f>
        <v>0</v>
      </c>
      <c r="J64" s="282">
        <v>5567.7</v>
      </c>
      <c r="K64" s="282">
        <v>8925.78125</v>
      </c>
      <c r="L64" s="282">
        <f t="shared" si="0"/>
        <v>0.57299999999999995</v>
      </c>
      <c r="M64" s="384">
        <f t="shared" si="1"/>
        <v>0</v>
      </c>
      <c r="N64" s="11"/>
    </row>
    <row r="65" spans="1:14" ht="19.95" hidden="1" customHeight="1" thickBot="1">
      <c r="A65" s="11"/>
      <c r="B65" s="282">
        <v>1404</v>
      </c>
      <c r="C65" s="282" t="s">
        <v>648</v>
      </c>
      <c r="D65" s="385"/>
      <c r="E65" s="385"/>
      <c r="F65" s="386"/>
      <c r="G65" s="386"/>
      <c r="H65" s="383">
        <f>62/244</f>
        <v>0.25409836065573771</v>
      </c>
      <c r="I65" s="279">
        <f>H65*G63</f>
        <v>0</v>
      </c>
      <c r="J65" s="282"/>
      <c r="K65" s="282">
        <v>0</v>
      </c>
      <c r="L65" s="282" t="e">
        <f t="shared" si="0"/>
        <v>#DIV/0!</v>
      </c>
      <c r="M65" s="384" t="e">
        <f t="shared" si="1"/>
        <v>#DIV/0!</v>
      </c>
      <c r="N65" s="11"/>
    </row>
    <row r="66" spans="1:14" ht="20.100000000000001" customHeight="1" thickBot="1">
      <c r="A66" s="11"/>
      <c r="B66" s="282">
        <v>1404</v>
      </c>
      <c r="C66" s="282" t="s">
        <v>176</v>
      </c>
      <c r="D66" s="566">
        <v>21</v>
      </c>
      <c r="E66" s="581">
        <f>'خلاصه فصول -صورت وضعیت 2'!K32</f>
        <v>1331246936.4168003</v>
      </c>
      <c r="F66" s="581">
        <v>0</v>
      </c>
      <c r="G66" s="581">
        <f t="shared" ref="G66" si="22">E66-F66</f>
        <v>1331246936.4168003</v>
      </c>
      <c r="H66" s="154">
        <v>0.33</v>
      </c>
      <c r="I66" s="279">
        <f t="shared" si="12"/>
        <v>439311489.01754409</v>
      </c>
      <c r="J66" s="282">
        <v>6936.1</v>
      </c>
      <c r="K66" s="282">
        <v>11307.96875</v>
      </c>
      <c r="L66" s="282">
        <f t="shared" si="0"/>
        <v>0.59899999999999998</v>
      </c>
      <c r="M66" s="384">
        <f t="shared" si="1"/>
        <v>263147581.92150891</v>
      </c>
      <c r="N66" s="11"/>
    </row>
    <row r="67" spans="1:14" ht="19.2" thickBot="1">
      <c r="A67" s="11"/>
      <c r="B67" s="282">
        <v>1404</v>
      </c>
      <c r="C67" s="282" t="s">
        <v>648</v>
      </c>
      <c r="D67" s="583"/>
      <c r="E67" s="582"/>
      <c r="F67" s="582"/>
      <c r="G67" s="582"/>
      <c r="H67" s="154">
        <v>0.66</v>
      </c>
      <c r="I67" s="279">
        <f>H67*G66</f>
        <v>878622978.03508818</v>
      </c>
      <c r="J67" s="282">
        <v>6936.1</v>
      </c>
      <c r="K67" s="282">
        <v>11307.96875</v>
      </c>
      <c r="L67" s="282">
        <f t="shared" si="0"/>
        <v>0.59899999999999998</v>
      </c>
      <c r="M67" s="384">
        <f t="shared" si="1"/>
        <v>526295163.84301782</v>
      </c>
      <c r="N67" s="11"/>
    </row>
    <row r="68" spans="1:14" ht="19.2" hidden="1" thickBot="1">
      <c r="A68" s="11"/>
      <c r="B68" s="282">
        <v>1404</v>
      </c>
      <c r="C68" s="282" t="s">
        <v>176</v>
      </c>
      <c r="D68" s="385"/>
      <c r="E68" s="385"/>
      <c r="F68" s="386"/>
      <c r="G68" s="386"/>
      <c r="H68" s="383">
        <f>62/244</f>
        <v>0.25409836065573771</v>
      </c>
      <c r="I68" s="279">
        <f>H68*G66</f>
        <v>338267664.17148203</v>
      </c>
      <c r="J68" s="282"/>
      <c r="K68" s="282">
        <v>0</v>
      </c>
      <c r="L68" s="282" t="e">
        <f t="shared" si="0"/>
        <v>#DIV/0!</v>
      </c>
      <c r="M68" s="384" t="e">
        <f t="shared" si="1"/>
        <v>#DIV/0!</v>
      </c>
      <c r="N68" s="11"/>
    </row>
    <row r="69" spans="1:14" ht="19.2" thickBot="1">
      <c r="A69" s="11"/>
      <c r="B69" s="282">
        <v>1404</v>
      </c>
      <c r="C69" s="282" t="s">
        <v>176</v>
      </c>
      <c r="D69" s="566">
        <v>22</v>
      </c>
      <c r="E69" s="581">
        <f>'خلاصه فصول -صورت وضعیت 2'!K33</f>
        <v>0</v>
      </c>
      <c r="F69" s="581">
        <v>0</v>
      </c>
      <c r="G69" s="581">
        <f t="shared" ref="G69" si="23">E69-F69</f>
        <v>0</v>
      </c>
      <c r="H69" s="154">
        <v>0.33</v>
      </c>
      <c r="I69" s="279">
        <f t="shared" si="12"/>
        <v>0</v>
      </c>
      <c r="J69" s="282">
        <v>6102.1</v>
      </c>
      <c r="K69" s="282">
        <v>9816.09375</v>
      </c>
      <c r="L69" s="282">
        <f t="shared" si="0"/>
        <v>0.57799999999999996</v>
      </c>
      <c r="M69" s="384">
        <f t="shared" si="1"/>
        <v>0</v>
      </c>
      <c r="N69" s="11"/>
    </row>
    <row r="70" spans="1:14" ht="19.2" thickBot="1">
      <c r="A70" s="11"/>
      <c r="B70" s="282">
        <v>1404</v>
      </c>
      <c r="C70" s="282" t="s">
        <v>648</v>
      </c>
      <c r="D70" s="583"/>
      <c r="E70" s="582"/>
      <c r="F70" s="582"/>
      <c r="G70" s="582"/>
      <c r="H70" s="154">
        <v>0.66</v>
      </c>
      <c r="I70" s="279">
        <f>H70*G69</f>
        <v>0</v>
      </c>
      <c r="J70" s="282">
        <v>6102.1</v>
      </c>
      <c r="K70" s="282">
        <v>9816.09375</v>
      </c>
      <c r="L70" s="282">
        <f t="shared" si="0"/>
        <v>0.57799999999999996</v>
      </c>
      <c r="M70" s="384">
        <f t="shared" si="1"/>
        <v>0</v>
      </c>
      <c r="N70" s="11"/>
    </row>
    <row r="71" spans="1:14" ht="19.2" hidden="1" thickBot="1">
      <c r="A71" s="11"/>
      <c r="B71" s="282">
        <v>1404</v>
      </c>
      <c r="C71" s="282" t="s">
        <v>648</v>
      </c>
      <c r="D71" s="385"/>
      <c r="E71" s="385"/>
      <c r="F71" s="386"/>
      <c r="G71" s="386"/>
      <c r="H71" s="383">
        <f>62/244</f>
        <v>0.25409836065573771</v>
      </c>
      <c r="I71" s="279">
        <f>H71*G69</f>
        <v>0</v>
      </c>
      <c r="J71" s="282"/>
      <c r="K71" s="282">
        <v>0</v>
      </c>
      <c r="L71" s="282" t="e">
        <f t="shared" ref="L71:L92" si="24">ROUND(((K71/J71)-1)*0.95,3)</f>
        <v>#DIV/0!</v>
      </c>
      <c r="M71" s="384" t="e">
        <f t="shared" ref="M71:M92" si="25">L71*I71</f>
        <v>#DIV/0!</v>
      </c>
      <c r="N71" s="11"/>
    </row>
    <row r="72" spans="1:14" ht="19.2" thickBot="1">
      <c r="A72" s="11"/>
      <c r="B72" s="282">
        <v>1404</v>
      </c>
      <c r="C72" s="282" t="s">
        <v>176</v>
      </c>
      <c r="D72" s="566">
        <v>23</v>
      </c>
      <c r="E72" s="581">
        <f>'خلاصه فصول -صورت وضعیت 2'!K34</f>
        <v>181407037.92640001</v>
      </c>
      <c r="F72" s="581">
        <v>0</v>
      </c>
      <c r="G72" s="581">
        <f t="shared" ref="G72" si="26">E72-F72</f>
        <v>181407037.92640001</v>
      </c>
      <c r="H72" s="154">
        <v>0.33</v>
      </c>
      <c r="I72" s="279">
        <f t="shared" ref="I72:I78" si="27">H72*G72</f>
        <v>59864322.515712008</v>
      </c>
      <c r="J72" s="282">
        <v>7084.7</v>
      </c>
      <c r="K72" s="282">
        <v>11512.499999999998</v>
      </c>
      <c r="L72" s="282">
        <f t="shared" si="24"/>
        <v>0.59399999999999997</v>
      </c>
      <c r="M72" s="384">
        <f t="shared" si="25"/>
        <v>35559407.57433293</v>
      </c>
      <c r="N72" s="11"/>
    </row>
    <row r="73" spans="1:14" ht="19.2" thickBot="1">
      <c r="A73" s="11"/>
      <c r="B73" s="282">
        <v>1404</v>
      </c>
      <c r="C73" s="282" t="s">
        <v>648</v>
      </c>
      <c r="D73" s="583"/>
      <c r="E73" s="582"/>
      <c r="F73" s="582"/>
      <c r="G73" s="582"/>
      <c r="H73" s="154">
        <v>0.66</v>
      </c>
      <c r="I73" s="279">
        <f>H73*G72</f>
        <v>119728645.03142402</v>
      </c>
      <c r="J73" s="282">
        <v>7084.7</v>
      </c>
      <c r="K73" s="282">
        <v>11512.499999999998</v>
      </c>
      <c r="L73" s="282">
        <f t="shared" si="24"/>
        <v>0.59399999999999997</v>
      </c>
      <c r="M73" s="384">
        <f t="shared" si="25"/>
        <v>71118815.14866586</v>
      </c>
      <c r="N73" s="11"/>
    </row>
    <row r="74" spans="1:14" ht="19.2" hidden="1" thickBot="1">
      <c r="A74" s="11"/>
      <c r="B74" s="282">
        <v>1404</v>
      </c>
      <c r="C74" s="282" t="s">
        <v>176</v>
      </c>
      <c r="D74" s="385"/>
      <c r="E74" s="385"/>
      <c r="F74" s="386"/>
      <c r="G74" s="386"/>
      <c r="H74" s="383">
        <f>62/244</f>
        <v>0.25409836065573771</v>
      </c>
      <c r="I74" s="279">
        <f>H74*G72</f>
        <v>46095230.948511481</v>
      </c>
      <c r="J74" s="282"/>
      <c r="K74" s="282">
        <v>0</v>
      </c>
      <c r="L74" s="282" t="e">
        <f t="shared" si="24"/>
        <v>#DIV/0!</v>
      </c>
      <c r="M74" s="384" t="e">
        <f t="shared" si="25"/>
        <v>#DIV/0!</v>
      </c>
      <c r="N74" s="11"/>
    </row>
    <row r="75" spans="1:14" ht="19.2" thickBot="1">
      <c r="A75" s="11"/>
      <c r="B75" s="282">
        <v>1404</v>
      </c>
      <c r="C75" s="282" t="s">
        <v>176</v>
      </c>
      <c r="D75" s="566">
        <v>24</v>
      </c>
      <c r="E75" s="581">
        <f>'خلاصه فصول -صورت وضعیت 2'!K35</f>
        <v>570131425.64040005</v>
      </c>
      <c r="F75" s="581">
        <v>0</v>
      </c>
      <c r="G75" s="581">
        <f t="shared" ref="G75" si="28">E75-F75</f>
        <v>570131425.64040005</v>
      </c>
      <c r="H75" s="154">
        <v>0.33</v>
      </c>
      <c r="I75" s="279">
        <f t="shared" si="27"/>
        <v>188143370.46133202</v>
      </c>
      <c r="J75" s="282">
        <v>4224</v>
      </c>
      <c r="K75" s="282">
        <v>6885.9375</v>
      </c>
      <c r="L75" s="282">
        <f t="shared" si="24"/>
        <v>0.59899999999999998</v>
      </c>
      <c r="M75" s="384">
        <f t="shared" si="25"/>
        <v>112697878.90633787</v>
      </c>
      <c r="N75" s="11"/>
    </row>
    <row r="76" spans="1:14" ht="19.2" thickBot="1">
      <c r="A76" s="11"/>
      <c r="B76" s="282">
        <v>1404</v>
      </c>
      <c r="C76" s="282" t="s">
        <v>648</v>
      </c>
      <c r="D76" s="583"/>
      <c r="E76" s="582"/>
      <c r="F76" s="582"/>
      <c r="G76" s="582"/>
      <c r="H76" s="154">
        <v>0.66</v>
      </c>
      <c r="I76" s="279">
        <f>H76*G75</f>
        <v>376286740.92266405</v>
      </c>
      <c r="J76" s="282">
        <v>4224</v>
      </c>
      <c r="K76" s="282">
        <v>6885.9375</v>
      </c>
      <c r="L76" s="282">
        <f t="shared" si="24"/>
        <v>0.59899999999999998</v>
      </c>
      <c r="M76" s="384">
        <f t="shared" si="25"/>
        <v>225395757.81267574</v>
      </c>
      <c r="N76" s="11"/>
    </row>
    <row r="77" spans="1:14" ht="19.2" hidden="1" thickBot="1">
      <c r="A77" s="11"/>
      <c r="B77" s="282">
        <v>1404</v>
      </c>
      <c r="C77" s="282" t="s">
        <v>648</v>
      </c>
      <c r="D77" s="385"/>
      <c r="E77" s="385"/>
      <c r="F77" s="386"/>
      <c r="G77" s="386"/>
      <c r="H77" s="383">
        <f>62/244</f>
        <v>0.25409836065573771</v>
      </c>
      <c r="I77" s="279">
        <f>H77*G75</f>
        <v>144869460.61354429</v>
      </c>
      <c r="J77" s="282"/>
      <c r="K77" s="282">
        <v>0</v>
      </c>
      <c r="L77" s="282" t="e">
        <f t="shared" si="24"/>
        <v>#DIV/0!</v>
      </c>
      <c r="M77" s="384" t="e">
        <f t="shared" si="25"/>
        <v>#DIV/0!</v>
      </c>
      <c r="N77" s="11"/>
    </row>
    <row r="78" spans="1:14" ht="19.2" thickBot="1">
      <c r="A78" s="11"/>
      <c r="B78" s="282">
        <v>1404</v>
      </c>
      <c r="C78" s="282" t="s">
        <v>176</v>
      </c>
      <c r="D78" s="566">
        <v>25</v>
      </c>
      <c r="E78" s="581">
        <f>'خلاصه فصول -صورت وضعیت 2'!K36</f>
        <v>0</v>
      </c>
      <c r="F78" s="581">
        <f>'خلاصه فصول -صورت وضعیت 2'!L36</f>
        <v>0</v>
      </c>
      <c r="G78" s="581">
        <f>'خلاصه فصول -صورت وضعیت 2'!M36</f>
        <v>0</v>
      </c>
      <c r="H78" s="154">
        <v>0.33</v>
      </c>
      <c r="I78" s="279">
        <f t="shared" si="27"/>
        <v>0</v>
      </c>
      <c r="J78" s="282">
        <v>6781.7</v>
      </c>
      <c r="K78" s="282">
        <v>10919.531249999998</v>
      </c>
      <c r="L78" s="282">
        <f t="shared" si="24"/>
        <v>0.57999999999999996</v>
      </c>
      <c r="M78" s="384">
        <f t="shared" si="25"/>
        <v>0</v>
      </c>
      <c r="N78" s="11"/>
    </row>
    <row r="79" spans="1:14" ht="19.2" thickBot="1">
      <c r="A79" s="11"/>
      <c r="B79" s="282">
        <v>1404</v>
      </c>
      <c r="C79" s="282" t="s">
        <v>648</v>
      </c>
      <c r="D79" s="583"/>
      <c r="E79" s="582"/>
      <c r="F79" s="582"/>
      <c r="G79" s="582"/>
      <c r="H79" s="154">
        <v>0.66</v>
      </c>
      <c r="I79" s="279">
        <f>H79*G78</f>
        <v>0</v>
      </c>
      <c r="J79" s="282">
        <v>6781.7</v>
      </c>
      <c r="K79" s="282">
        <v>10919.531249999998</v>
      </c>
      <c r="L79" s="282">
        <f t="shared" si="24"/>
        <v>0.57999999999999996</v>
      </c>
      <c r="M79" s="384">
        <f t="shared" si="25"/>
        <v>0</v>
      </c>
      <c r="N79" s="11"/>
    </row>
    <row r="80" spans="1:14" ht="19.2" hidden="1" customHeight="1" thickBot="1">
      <c r="A80" s="11"/>
      <c r="B80" s="282">
        <v>1404</v>
      </c>
      <c r="C80" s="282" t="s">
        <v>176</v>
      </c>
      <c r="D80" s="385"/>
      <c r="E80" s="385"/>
      <c r="F80" s="386"/>
      <c r="G80" s="386"/>
      <c r="H80" s="383">
        <f>62/244</f>
        <v>0.25409836065573771</v>
      </c>
      <c r="I80" s="279">
        <f>H80*G78</f>
        <v>0</v>
      </c>
      <c r="J80" s="282"/>
      <c r="K80" s="282">
        <v>0</v>
      </c>
      <c r="L80" s="282" t="e">
        <f t="shared" si="24"/>
        <v>#DIV/0!</v>
      </c>
      <c r="M80" s="384" t="e">
        <f t="shared" si="25"/>
        <v>#DIV/0!</v>
      </c>
      <c r="N80" s="11"/>
    </row>
    <row r="81" spans="1:14" ht="19.2" thickBot="1">
      <c r="A81" s="11"/>
      <c r="B81" s="282">
        <v>1404</v>
      </c>
      <c r="C81" s="282" t="s">
        <v>176</v>
      </c>
      <c r="D81" s="566">
        <v>26</v>
      </c>
      <c r="E81" s="581">
        <f>'خلاصه فصول -صورت وضعیت 2'!K37</f>
        <v>0</v>
      </c>
      <c r="F81" s="581">
        <v>0</v>
      </c>
      <c r="G81" s="581">
        <f t="shared" ref="G81" si="29">E81-F81</f>
        <v>0</v>
      </c>
      <c r="H81" s="154">
        <v>0.25</v>
      </c>
      <c r="I81" s="279">
        <f>H81*G81</f>
        <v>0</v>
      </c>
      <c r="J81" s="282">
        <v>11664.5</v>
      </c>
      <c r="K81" s="282">
        <v>19250.9375</v>
      </c>
      <c r="L81" s="282">
        <f t="shared" si="24"/>
        <v>0.61799999999999999</v>
      </c>
      <c r="M81" s="384">
        <f t="shared" si="25"/>
        <v>0</v>
      </c>
      <c r="N81" s="11"/>
    </row>
    <row r="82" spans="1:14" ht="19.2" thickBot="1">
      <c r="A82" s="11"/>
      <c r="B82" s="282">
        <v>1404</v>
      </c>
      <c r="C82" s="282" t="s">
        <v>648</v>
      </c>
      <c r="D82" s="583"/>
      <c r="E82" s="582"/>
      <c r="F82" s="582"/>
      <c r="G82" s="582"/>
      <c r="H82" s="154">
        <v>0.33</v>
      </c>
      <c r="I82" s="279">
        <f>H82*G81</f>
        <v>0</v>
      </c>
      <c r="J82" s="282">
        <v>11664.5</v>
      </c>
      <c r="K82" s="282">
        <v>19250.9375</v>
      </c>
      <c r="L82" s="282">
        <f t="shared" si="24"/>
        <v>0.61799999999999999</v>
      </c>
      <c r="M82" s="384">
        <f t="shared" si="25"/>
        <v>0</v>
      </c>
      <c r="N82" s="11"/>
    </row>
    <row r="83" spans="1:14" ht="19.2" hidden="1" customHeight="1" thickBot="1">
      <c r="A83" s="11"/>
      <c r="B83" s="282">
        <v>1404</v>
      </c>
      <c r="C83" s="282" t="s">
        <v>648</v>
      </c>
      <c r="D83" s="385"/>
      <c r="E83" s="385"/>
      <c r="F83" s="386"/>
      <c r="G83" s="386"/>
      <c r="H83" s="154">
        <v>0.66</v>
      </c>
      <c r="I83" s="279">
        <f>H83*G81</f>
        <v>0</v>
      </c>
      <c r="J83" s="282"/>
      <c r="K83" s="282">
        <v>0</v>
      </c>
      <c r="L83" s="282" t="e">
        <f t="shared" si="24"/>
        <v>#DIV/0!</v>
      </c>
      <c r="M83" s="384" t="e">
        <f t="shared" si="25"/>
        <v>#DIV/0!</v>
      </c>
      <c r="N83" s="11"/>
    </row>
    <row r="84" spans="1:14" ht="19.2" thickBot="1">
      <c r="A84" s="11"/>
      <c r="B84" s="282">
        <v>1404</v>
      </c>
      <c r="C84" s="282" t="s">
        <v>176</v>
      </c>
      <c r="D84" s="566">
        <v>27</v>
      </c>
      <c r="E84" s="581">
        <f>'خلاصه فصول -صورت وضعیت 2'!K38</f>
        <v>0</v>
      </c>
      <c r="F84" s="581">
        <v>0</v>
      </c>
      <c r="G84" s="581">
        <f t="shared" ref="G84" si="30">E84-F84</f>
        <v>0</v>
      </c>
      <c r="H84" s="154">
        <v>0.25</v>
      </c>
      <c r="I84" s="279">
        <f>H84*G84</f>
        <v>0</v>
      </c>
      <c r="J84" s="282">
        <v>10789</v>
      </c>
      <c r="K84" s="282">
        <v>19309.6875</v>
      </c>
      <c r="L84" s="282">
        <f t="shared" si="24"/>
        <v>0.75</v>
      </c>
      <c r="M84" s="384">
        <f t="shared" si="25"/>
        <v>0</v>
      </c>
      <c r="N84" s="11"/>
    </row>
    <row r="85" spans="1:14" ht="19.2" thickBot="1">
      <c r="A85" s="11"/>
      <c r="B85" s="282">
        <v>1404</v>
      </c>
      <c r="C85" s="282" t="s">
        <v>648</v>
      </c>
      <c r="D85" s="583"/>
      <c r="E85" s="582"/>
      <c r="F85" s="582"/>
      <c r="G85" s="582"/>
      <c r="H85" s="154">
        <v>0.33</v>
      </c>
      <c r="I85" s="279">
        <f>H85*G84</f>
        <v>0</v>
      </c>
      <c r="J85" s="282">
        <v>10789</v>
      </c>
      <c r="K85" s="282">
        <v>19309.6875</v>
      </c>
      <c r="L85" s="282">
        <f t="shared" si="24"/>
        <v>0.75</v>
      </c>
      <c r="M85" s="384">
        <f t="shared" si="25"/>
        <v>0</v>
      </c>
      <c r="N85" s="11"/>
    </row>
    <row r="86" spans="1:14" ht="19.2" hidden="1" thickBot="1">
      <c r="A86" s="11"/>
      <c r="B86" s="282">
        <v>1404</v>
      </c>
      <c r="C86" s="282" t="s">
        <v>176</v>
      </c>
      <c r="D86" s="387"/>
      <c r="E86" s="385"/>
      <c r="F86" s="386"/>
      <c r="G86" s="386"/>
      <c r="H86" s="154">
        <v>0.66</v>
      </c>
      <c r="I86" s="279">
        <f>H86*G84</f>
        <v>0</v>
      </c>
      <c r="J86" s="282"/>
      <c r="K86" s="282">
        <v>0</v>
      </c>
      <c r="L86" s="282" t="e">
        <f t="shared" si="24"/>
        <v>#DIV/0!</v>
      </c>
      <c r="M86" s="384" t="e">
        <f t="shared" si="25"/>
        <v>#DIV/0!</v>
      </c>
      <c r="N86" s="11"/>
    </row>
    <row r="87" spans="1:14" ht="19.2" thickBot="1">
      <c r="A87" s="11"/>
      <c r="B87" s="282">
        <v>1404</v>
      </c>
      <c r="C87" s="282" t="s">
        <v>176</v>
      </c>
      <c r="D87" s="594">
        <v>28</v>
      </c>
      <c r="E87" s="581">
        <f>'خلاصه فصول -صورت وضعیت 2'!K39</f>
        <v>1526330395.4866371</v>
      </c>
      <c r="F87" s="581">
        <v>0</v>
      </c>
      <c r="G87" s="581">
        <f t="shared" ref="G87" si="31">E87-F87</f>
        <v>1526330395.4866371</v>
      </c>
      <c r="H87" s="154">
        <v>0.25</v>
      </c>
      <c r="I87" s="279">
        <f>H87*G87</f>
        <v>381582598.87165928</v>
      </c>
      <c r="J87" s="282">
        <v>12655.3</v>
      </c>
      <c r="K87" s="282">
        <v>20692.34375</v>
      </c>
      <c r="L87" s="282">
        <f t="shared" si="24"/>
        <v>0.60299999999999998</v>
      </c>
      <c r="M87" s="384">
        <f>L87*I87</f>
        <v>230094307.11961055</v>
      </c>
      <c r="N87" s="11"/>
    </row>
    <row r="88" spans="1:14" ht="19.2" thickBot="1">
      <c r="A88" s="11"/>
      <c r="B88" s="282">
        <v>1404</v>
      </c>
      <c r="C88" s="282" t="s">
        <v>648</v>
      </c>
      <c r="D88" s="583"/>
      <c r="E88" s="582"/>
      <c r="F88" s="582"/>
      <c r="G88" s="582"/>
      <c r="H88" s="154">
        <v>0.33</v>
      </c>
      <c r="I88" s="279">
        <f>H88*G87</f>
        <v>503689030.51059026</v>
      </c>
      <c r="J88" s="282">
        <v>12655.3</v>
      </c>
      <c r="K88" s="282">
        <v>20692.34375</v>
      </c>
      <c r="L88" s="282">
        <f t="shared" si="24"/>
        <v>0.60299999999999998</v>
      </c>
      <c r="M88" s="384">
        <f t="shared" si="25"/>
        <v>303724485.39788592</v>
      </c>
      <c r="N88" s="11"/>
    </row>
    <row r="89" spans="1:14" ht="19.2" hidden="1" thickBot="1">
      <c r="A89" s="11"/>
      <c r="B89" s="282">
        <v>1404</v>
      </c>
      <c r="C89" s="282" t="s">
        <v>648</v>
      </c>
      <c r="D89" s="385"/>
      <c r="E89" s="385"/>
      <c r="F89" s="386"/>
      <c r="G89" s="386"/>
      <c r="H89" s="154">
        <v>0.66</v>
      </c>
      <c r="I89" s="279">
        <f>H89*G87</f>
        <v>1007378061.0211805</v>
      </c>
      <c r="J89" s="282"/>
      <c r="K89" s="282">
        <v>0</v>
      </c>
      <c r="L89" s="282" t="e">
        <f t="shared" si="24"/>
        <v>#DIV/0!</v>
      </c>
      <c r="M89" s="384" t="e">
        <f t="shared" si="25"/>
        <v>#DIV/0!</v>
      </c>
      <c r="N89" s="11"/>
    </row>
    <row r="90" spans="1:14" ht="19.2" thickBot="1">
      <c r="A90" s="11"/>
      <c r="B90" s="282">
        <v>1404</v>
      </c>
      <c r="C90" s="282" t="s">
        <v>176</v>
      </c>
      <c r="D90" s="566">
        <v>29</v>
      </c>
      <c r="E90" s="581">
        <f>'خلاصه فصول -صورت وضعیت 2'!K40</f>
        <v>0</v>
      </c>
      <c r="F90" s="581">
        <v>0</v>
      </c>
      <c r="G90" s="581">
        <f t="shared" ref="G90" si="32">E90-F90</f>
        <v>0</v>
      </c>
      <c r="H90" s="154">
        <v>0.25</v>
      </c>
      <c r="I90" s="279">
        <f>H90*G90</f>
        <v>0</v>
      </c>
      <c r="J90" s="282">
        <v>8620.2999999999993</v>
      </c>
      <c r="K90" s="282">
        <v>13708.59375</v>
      </c>
      <c r="L90" s="282">
        <f t="shared" si="24"/>
        <v>0.56100000000000005</v>
      </c>
      <c r="M90" s="384">
        <f t="shared" si="25"/>
        <v>0</v>
      </c>
      <c r="N90" s="11"/>
    </row>
    <row r="91" spans="1:14" ht="19.2" thickBot="1">
      <c r="A91" s="11"/>
      <c r="B91" s="282">
        <v>1404</v>
      </c>
      <c r="C91" s="282" t="s">
        <v>648</v>
      </c>
      <c r="D91" s="583"/>
      <c r="E91" s="582"/>
      <c r="F91" s="582"/>
      <c r="G91" s="582"/>
      <c r="H91" s="154">
        <v>0.33</v>
      </c>
      <c r="I91" s="279">
        <f>H91*G90</f>
        <v>0</v>
      </c>
      <c r="J91" s="282">
        <v>8620.2999999999993</v>
      </c>
      <c r="K91" s="282">
        <v>13708.59375</v>
      </c>
      <c r="L91" s="282">
        <f t="shared" si="24"/>
        <v>0.56100000000000005</v>
      </c>
      <c r="M91" s="384">
        <f t="shared" si="25"/>
        <v>0</v>
      </c>
      <c r="N91" s="11"/>
    </row>
    <row r="92" spans="1:14" ht="19.2" hidden="1" thickBot="1">
      <c r="A92" s="11"/>
      <c r="B92" s="282">
        <v>1404</v>
      </c>
      <c r="C92" s="282" t="s">
        <v>176</v>
      </c>
      <c r="D92" s="385"/>
      <c r="E92" s="385"/>
      <c r="F92" s="386"/>
      <c r="G92" s="386"/>
      <c r="H92" s="154">
        <v>0.66</v>
      </c>
      <c r="I92" s="279">
        <f>H92*G92</f>
        <v>0</v>
      </c>
      <c r="J92" s="282">
        <v>599.70000000000005</v>
      </c>
      <c r="K92" s="282">
        <v>629.20000000000005</v>
      </c>
      <c r="L92" s="282">
        <f t="shared" si="24"/>
        <v>4.7E-2</v>
      </c>
      <c r="M92" s="384">
        <f t="shared" si="25"/>
        <v>0</v>
      </c>
      <c r="N92" s="11"/>
    </row>
    <row r="93" spans="1:14" ht="19.2" thickBot="1">
      <c r="A93" s="11"/>
      <c r="B93" s="584"/>
      <c r="C93" s="585"/>
      <c r="D93" s="585"/>
      <c r="E93" s="585"/>
      <c r="F93" s="585"/>
      <c r="G93" s="585"/>
      <c r="H93" s="585"/>
      <c r="I93" s="585"/>
      <c r="J93" s="585"/>
      <c r="K93" s="586"/>
      <c r="L93" s="282" t="s">
        <v>87</v>
      </c>
      <c r="M93" s="279">
        <f>M6+M7+M9+M10+M12+M13+M15+M16+M18+M19+M21+M22+M24+M25+M27+M28+M30+M31+M33+M34+M36+M37+M39+M40+M42+M43+M45+M46+M48+M49+M51+M52+M54+M55+M57+M58+M60+M61+M63+M64+M66+M67+M69+M70+M72+M73+M75+M76+M78+M79+M81+M82+M84+M85+M87+M88+M90+M91</f>
        <v>9126116508.4638577</v>
      </c>
    </row>
    <row r="94" spans="1:14">
      <c r="A94" s="11"/>
      <c r="B94" s="11"/>
      <c r="C94" s="11"/>
      <c r="D94" s="11"/>
      <c r="E94" s="11"/>
      <c r="F94" s="11"/>
      <c r="G94" s="11"/>
      <c r="H94" s="11"/>
      <c r="I94" s="11"/>
      <c r="J94" s="11"/>
      <c r="K94" s="11"/>
      <c r="L94" s="11"/>
      <c r="M94" s="11"/>
    </row>
    <row r="95" spans="1:14">
      <c r="B95" s="11"/>
    </row>
    <row r="96" spans="1:14">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sheetData>
  <mergeCells count="133">
    <mergeCell ref="D84:D85"/>
    <mergeCell ref="D87:D88"/>
    <mergeCell ref="D90:D91"/>
    <mergeCell ref="F81:F82"/>
    <mergeCell ref="G81:G82"/>
    <mergeCell ref="E84:E85"/>
    <mergeCell ref="F84:F85"/>
    <mergeCell ref="G84:G85"/>
    <mergeCell ref="E87:E88"/>
    <mergeCell ref="F87:F88"/>
    <mergeCell ref="G87:G88"/>
    <mergeCell ref="E90:E91"/>
    <mergeCell ref="F90:F91"/>
    <mergeCell ref="G90:G91"/>
    <mergeCell ref="D72:D73"/>
    <mergeCell ref="E72:E73"/>
    <mergeCell ref="F72:F73"/>
    <mergeCell ref="G72:G73"/>
    <mergeCell ref="D81:D82"/>
    <mergeCell ref="D75:D76"/>
    <mergeCell ref="E75:E76"/>
    <mergeCell ref="F75:F76"/>
    <mergeCell ref="G75:G76"/>
    <mergeCell ref="D63:D64"/>
    <mergeCell ref="E63:E64"/>
    <mergeCell ref="F63:F64"/>
    <mergeCell ref="G63:G64"/>
    <mergeCell ref="D66:D67"/>
    <mergeCell ref="E66:E67"/>
    <mergeCell ref="F66:F67"/>
    <mergeCell ref="G66:G67"/>
    <mergeCell ref="D69:D70"/>
    <mergeCell ref="E69:E70"/>
    <mergeCell ref="F69:F70"/>
    <mergeCell ref="G69:G70"/>
    <mergeCell ref="D57:D58"/>
    <mergeCell ref="E57:E58"/>
    <mergeCell ref="F57:F58"/>
    <mergeCell ref="G57:G58"/>
    <mergeCell ref="D54:D55"/>
    <mergeCell ref="E54:E55"/>
    <mergeCell ref="F54:F55"/>
    <mergeCell ref="G54:G55"/>
    <mergeCell ref="D60:D61"/>
    <mergeCell ref="E60:E61"/>
    <mergeCell ref="F60:F61"/>
    <mergeCell ref="G60:G61"/>
    <mergeCell ref="F39:F40"/>
    <mergeCell ref="G39:G40"/>
    <mergeCell ref="D42:D43"/>
    <mergeCell ref="E42:E43"/>
    <mergeCell ref="F42:F43"/>
    <mergeCell ref="G42:G43"/>
    <mergeCell ref="D45:D46"/>
    <mergeCell ref="E45:E46"/>
    <mergeCell ref="F45:F46"/>
    <mergeCell ref="G45:G46"/>
    <mergeCell ref="D15:D16"/>
    <mergeCell ref="E15:E16"/>
    <mergeCell ref="F15:F16"/>
    <mergeCell ref="G15:G16"/>
    <mergeCell ref="G18:G19"/>
    <mergeCell ref="D18:D19"/>
    <mergeCell ref="E18:E19"/>
    <mergeCell ref="F18:F19"/>
    <mergeCell ref="D21:D22"/>
    <mergeCell ref="E21:E22"/>
    <mergeCell ref="F21:F22"/>
    <mergeCell ref="G21:G22"/>
    <mergeCell ref="B1:M1"/>
    <mergeCell ref="B2:F2"/>
    <mergeCell ref="G2:M2"/>
    <mergeCell ref="B3:F3"/>
    <mergeCell ref="G3:M3"/>
    <mergeCell ref="B4:C4"/>
    <mergeCell ref="D4:D5"/>
    <mergeCell ref="E4:E5"/>
    <mergeCell ref="F4:F5"/>
    <mergeCell ref="G4:G5"/>
    <mergeCell ref="H4:H5"/>
    <mergeCell ref="I4:I5"/>
    <mergeCell ref="J4:J5"/>
    <mergeCell ref="K4:K5"/>
    <mergeCell ref="L4:L5"/>
    <mergeCell ref="M4:M5"/>
    <mergeCell ref="B93:K93"/>
    <mergeCell ref="D78:D79"/>
    <mergeCell ref="E78:E79"/>
    <mergeCell ref="F78:F79"/>
    <mergeCell ref="G78:G79"/>
    <mergeCell ref="E81:E82"/>
    <mergeCell ref="D6:D7"/>
    <mergeCell ref="E6:E7"/>
    <mergeCell ref="F6:F7"/>
    <mergeCell ref="G6:G7"/>
    <mergeCell ref="D9:D10"/>
    <mergeCell ref="E12:E13"/>
    <mergeCell ref="F12:F13"/>
    <mergeCell ref="G12:G13"/>
    <mergeCell ref="D12:D13"/>
    <mergeCell ref="E9:E10"/>
    <mergeCell ref="F9:F10"/>
    <mergeCell ref="G9:G10"/>
    <mergeCell ref="D24:D25"/>
    <mergeCell ref="E24:E25"/>
    <mergeCell ref="F24:F25"/>
    <mergeCell ref="G24:G25"/>
    <mergeCell ref="D27:D28"/>
    <mergeCell ref="E27:E28"/>
    <mergeCell ref="F27:F28"/>
    <mergeCell ref="G27:G28"/>
    <mergeCell ref="D48:D49"/>
    <mergeCell ref="D51:D52"/>
    <mergeCell ref="E48:E49"/>
    <mergeCell ref="F48:F49"/>
    <mergeCell ref="G48:G49"/>
    <mergeCell ref="G51:G52"/>
    <mergeCell ref="F51:F52"/>
    <mergeCell ref="E51:E52"/>
    <mergeCell ref="D30:D31"/>
    <mergeCell ref="E30:E31"/>
    <mergeCell ref="F30:F31"/>
    <mergeCell ref="G30:G31"/>
    <mergeCell ref="D33:D34"/>
    <mergeCell ref="E33:E34"/>
    <mergeCell ref="F33:F34"/>
    <mergeCell ref="G33:G34"/>
    <mergeCell ref="D36:D37"/>
    <mergeCell ref="E36:E37"/>
    <mergeCell ref="F36:F37"/>
    <mergeCell ref="G36:G37"/>
    <mergeCell ref="D39:D40"/>
    <mergeCell ref="E39:E40"/>
  </mergeCells>
  <pageMargins left="0.70866141732283472" right="0.70866141732283472" top="0.74803149606299213" bottom="0.74803149606299213" header="0.31496062992125984" footer="0.31496062992125984"/>
  <pageSetup paperSize="9" orientation="landscape" r:id="rId1"/>
  <headerFooter>
    <oddFooter>&amp;Lامضاء پیمانکار:&amp;Cامضاء مشاور:&amp;Rامضاء کار فرما:</oddFooter>
  </headerFooter>
  <ignoredErrors>
    <ignoredError sqref="I91"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B2:K26"/>
  <sheetViews>
    <sheetView rightToLeft="1" tabSelected="1" workbookViewId="0">
      <selection activeCell="M8" sqref="M8"/>
    </sheetView>
  </sheetViews>
  <sheetFormatPr defaultColWidth="9" defaultRowHeight="13.8"/>
  <cols>
    <col min="1" max="1" width="6.59765625" style="77" customWidth="1"/>
    <col min="2" max="3" width="12" style="77" bestFit="1" customWidth="1"/>
    <col min="4" max="4" width="11.09765625" style="77" bestFit="1" customWidth="1"/>
    <col min="5" max="5" width="8" style="77" customWidth="1"/>
    <col min="6" max="6" width="28.09765625" style="77" customWidth="1"/>
    <col min="7" max="16384" width="9" style="77"/>
  </cols>
  <sheetData>
    <row r="2" spans="2:6" ht="14.4" thickBot="1"/>
    <row r="3" spans="2:6" ht="17.399999999999999" thickBot="1">
      <c r="B3" s="596" t="s">
        <v>715</v>
      </c>
      <c r="C3" s="597"/>
      <c r="D3" s="597"/>
      <c r="E3" s="597"/>
      <c r="F3" s="598"/>
    </row>
    <row r="4" spans="2:6" ht="16.8" thickBot="1">
      <c r="B4" s="601" t="s">
        <v>576</v>
      </c>
      <c r="C4" s="602"/>
      <c r="D4" s="602"/>
      <c r="E4" s="603"/>
      <c r="F4" s="295">
        <v>33771444297.101097</v>
      </c>
    </row>
    <row r="5" spans="2:6" ht="16.8" thickBot="1">
      <c r="B5" s="601" t="s">
        <v>713</v>
      </c>
      <c r="C5" s="602"/>
      <c r="D5" s="602"/>
      <c r="E5" s="603"/>
      <c r="F5" s="295">
        <f>'تعدیل 2 به 1'!M93+'تعدیل 1 به صفر'!Q35</f>
        <v>18323308888.221619</v>
      </c>
    </row>
    <row r="6" spans="2:6" ht="22.2" thickBot="1">
      <c r="B6" s="604" t="s">
        <v>714</v>
      </c>
      <c r="C6" s="605"/>
      <c r="D6" s="605"/>
      <c r="E6" s="606"/>
      <c r="F6" s="600">
        <f>F4+F5</f>
        <v>52094753185.322716</v>
      </c>
    </row>
    <row r="7" spans="2:6" ht="16.8" thickBot="1">
      <c r="B7" s="601" t="s">
        <v>590</v>
      </c>
      <c r="C7" s="602"/>
      <c r="D7" s="602"/>
      <c r="E7" s="603"/>
      <c r="F7" s="317">
        <f>(D5+F5+F4)/D8</f>
        <v>174814608.00443864</v>
      </c>
    </row>
    <row r="8" spans="2:6" ht="16.8" thickBot="1">
      <c r="C8" s="160" t="s">
        <v>589</v>
      </c>
      <c r="D8" s="160">
        <v>298</v>
      </c>
    </row>
    <row r="19" spans="2:11" ht="16.8">
      <c r="B19" s="76"/>
      <c r="C19" s="76"/>
      <c r="D19" s="76"/>
      <c r="E19" s="76"/>
      <c r="F19" s="76"/>
    </row>
    <row r="20" spans="2:11" ht="16.8">
      <c r="B20" s="76"/>
      <c r="C20" s="76"/>
      <c r="D20" s="76"/>
      <c r="E20" s="76"/>
      <c r="F20" s="76"/>
    </row>
    <row r="21" spans="2:11">
      <c r="K21" s="141"/>
    </row>
    <row r="22" spans="2:11" ht="40.5" customHeight="1"/>
    <row r="23" spans="2:11" ht="24" customHeight="1"/>
    <row r="24" spans="2:11" ht="16.8">
      <c r="B24" s="76"/>
      <c r="C24" s="76"/>
      <c r="D24" s="76"/>
      <c r="E24" s="76"/>
      <c r="F24" s="76"/>
    </row>
    <row r="25" spans="2:11" ht="16.8">
      <c r="B25" s="76"/>
      <c r="C25" s="76"/>
      <c r="D25" s="76"/>
      <c r="E25" s="76"/>
      <c r="F25" s="76"/>
    </row>
    <row r="26" spans="2:11" ht="16.8">
      <c r="B26" s="76"/>
      <c r="C26" s="76"/>
      <c r="D26" s="76"/>
      <c r="E26" s="76"/>
      <c r="F26" s="76"/>
    </row>
  </sheetData>
  <mergeCells count="5">
    <mergeCell ref="B6:E6"/>
    <mergeCell ref="B7:E7"/>
    <mergeCell ref="B3:F3"/>
    <mergeCell ref="B4:E4"/>
    <mergeCell ref="B5:E5"/>
  </mergeCells>
  <pageMargins left="0.7" right="0.7" top="0.75" bottom="0.75" header="0.3" footer="0.3"/>
  <pageSetup paperSize="9" orientation="portrait" horizontalDpi="4294967292" r:id="rId1"/>
  <headerFooter>
    <oddFooter>&amp;Lامضاء پیمانکار:&amp;Cامضاء مشاور:&amp;Rامضاء کار فرما</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فهرست</vt:lpstr>
      <vt:lpstr>لیستوفر</vt:lpstr>
      <vt:lpstr>جدول مصالح مصرفی</vt:lpstr>
      <vt:lpstr>ریزمتره</vt:lpstr>
      <vt:lpstr>خلاصه متره</vt:lpstr>
      <vt:lpstr>مالی</vt:lpstr>
      <vt:lpstr>خلاصه مالی</vt:lpstr>
      <vt:lpstr>خلاصه فصول صورت وضعیت 1</vt:lpstr>
      <vt:lpstr>خلاصه فصول -صورت وضعیت 2</vt:lpstr>
      <vt:lpstr>صفحه اول تعدیل</vt:lpstr>
      <vt:lpstr>تعدیل 1 به صفر</vt:lpstr>
      <vt:lpstr>صفحه اول تعدیل (2)</vt:lpstr>
      <vt:lpstr>تعدیل 2 به 1</vt:lpstr>
      <vt:lpstr>قیمت تمام شده</vt:lpstr>
      <vt:lpstr>'تعدیل 1 به صفر'!Print_Titles</vt:lpstr>
      <vt:lpstr>'تعدیل 2 به 1'!Print_Titles</vt:lpstr>
      <vt:lpstr>'خلاصه فصول -صورت وضعیت 2'!Print_Titles</vt:lpstr>
      <vt:lpstr>'خلاصه مالی'!Print_Titles</vt:lpstr>
      <vt:lpstr>'خلاصه متره'!Print_Titles</vt:lpstr>
      <vt:lpstr>ریزمتره!Print_Titles</vt:lpstr>
      <vt:lpstr>لیستوفر!Print_Titles</vt:lpstr>
      <vt:lpstr>مالی!Print_Titles</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mehdi</dc:creator>
  <cp:lastModifiedBy>Javad Bozorgi</cp:lastModifiedBy>
  <cp:lastPrinted>2016-01-25T06:45:31Z</cp:lastPrinted>
  <dcterms:created xsi:type="dcterms:W3CDTF">2014-05-04T05:14:10Z</dcterms:created>
  <dcterms:modified xsi:type="dcterms:W3CDTF">2026-04-27T12:32:38Z</dcterms:modified>
</cp:coreProperties>
</file>